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720" yWindow="615" windowWidth="19635" windowHeight="7170"/>
  </bookViews>
  <sheets>
    <sheet name="KESBANGPOL" sheetId="1" r:id="rId1"/>
  </sheets>
  <definedNames>
    <definedName name="_xlnm._FilterDatabase" localSheetId="0" hidden="1">KESBANGPOL!$A$1:$AB$988</definedName>
    <definedName name="_xlnm.Print_Titles" localSheetId="0">KESBANGPOL!$6:$7</definedName>
  </definedNames>
  <calcPr calcId="124519"/>
</workbook>
</file>

<file path=xl/calcChain.xml><?xml version="1.0" encoding="utf-8"?>
<calcChain xmlns="http://schemas.openxmlformats.org/spreadsheetml/2006/main">
  <c r="X145" i="1"/>
  <c r="AA145" s="1"/>
  <c r="L145"/>
  <c r="J145"/>
  <c r="X104"/>
  <c r="AA104" s="1"/>
  <c r="J104"/>
  <c r="U186"/>
  <c r="X185"/>
  <c r="AA185" s="1"/>
  <c r="L185"/>
  <c r="J185"/>
  <c r="X184"/>
  <c r="AA184" s="1"/>
  <c r="L184"/>
  <c r="J184"/>
  <c r="X183"/>
  <c r="AA183" s="1"/>
  <c r="L183"/>
  <c r="J183"/>
  <c r="AA182"/>
  <c r="X182"/>
  <c r="J182"/>
  <c r="X181"/>
  <c r="AA181" s="1"/>
  <c r="J181"/>
  <c r="X180"/>
  <c r="AA180" s="1"/>
  <c r="L180"/>
  <c r="J180"/>
  <c r="X179"/>
  <c r="AA179" s="1"/>
  <c r="L179"/>
  <c r="J179"/>
  <c r="X178"/>
  <c r="AA178" s="1"/>
  <c r="L178"/>
  <c r="J178"/>
  <c r="X176"/>
  <c r="AA176" s="1"/>
  <c r="L176"/>
  <c r="J176"/>
  <c r="X175"/>
  <c r="AA175" s="1"/>
  <c r="L175"/>
  <c r="J175"/>
  <c r="X174"/>
  <c r="AA174" s="1"/>
  <c r="L174"/>
  <c r="J174"/>
  <c r="X173"/>
  <c r="AA173" s="1"/>
  <c r="L173"/>
  <c r="J173"/>
  <c r="X171"/>
  <c r="AA171" s="1"/>
  <c r="L171"/>
  <c r="J171"/>
  <c r="X170"/>
  <c r="AA170" s="1"/>
  <c r="L170"/>
  <c r="J170"/>
  <c r="X169"/>
  <c r="AA169" s="1"/>
  <c r="J169"/>
  <c r="X168"/>
  <c r="AA168" s="1"/>
  <c r="J168"/>
  <c r="X167"/>
  <c r="AA167" s="1"/>
  <c r="L167"/>
  <c r="J167"/>
  <c r="AA166"/>
  <c r="X166"/>
  <c r="L166"/>
  <c r="J166"/>
  <c r="X160"/>
  <c r="AA160" s="1"/>
  <c r="L160"/>
  <c r="J160"/>
  <c r="X162"/>
  <c r="AA162" s="1"/>
  <c r="L162"/>
  <c r="J162"/>
  <c r="X161"/>
  <c r="AA161" s="1"/>
  <c r="L161"/>
  <c r="J161"/>
  <c r="X159"/>
  <c r="AA159" s="1"/>
  <c r="J159"/>
  <c r="X158"/>
  <c r="AA158" s="1"/>
  <c r="J158"/>
  <c r="X157"/>
  <c r="AA157" s="1"/>
  <c r="L157"/>
  <c r="J157"/>
  <c r="X156"/>
  <c r="AA156" s="1"/>
  <c r="L156"/>
  <c r="J156"/>
  <c r="X155"/>
  <c r="AA155" s="1"/>
  <c r="L155"/>
  <c r="J155"/>
  <c r="J154"/>
  <c r="J153"/>
  <c r="J152"/>
  <c r="X149"/>
  <c r="AA149" s="1"/>
  <c r="L149"/>
  <c r="J149"/>
  <c r="X146"/>
  <c r="AA146" s="1"/>
  <c r="L146"/>
  <c r="J146"/>
  <c r="L143"/>
  <c r="J143"/>
  <c r="J142"/>
  <c r="J141"/>
  <c r="L140"/>
  <c r="J140"/>
  <c r="L139"/>
  <c r="J139"/>
  <c r="L138"/>
  <c r="J138"/>
  <c r="J117" l="1"/>
  <c r="J114"/>
  <c r="L114"/>
  <c r="X116"/>
  <c r="AA116" s="1"/>
  <c r="L116"/>
  <c r="J116"/>
  <c r="X115"/>
  <c r="AA115" s="1"/>
  <c r="L115"/>
  <c r="J115"/>
  <c r="X114"/>
  <c r="AA114" s="1"/>
  <c r="X113"/>
  <c r="AA113" s="1"/>
  <c r="L113"/>
  <c r="J113"/>
  <c r="J112"/>
  <c r="L133"/>
  <c r="J133"/>
  <c r="L129"/>
  <c r="J129"/>
  <c r="L128"/>
  <c r="J128"/>
  <c r="L127"/>
  <c r="J127"/>
  <c r="L126"/>
  <c r="J126"/>
  <c r="X124"/>
  <c r="AA124" s="1"/>
  <c r="J124"/>
  <c r="L122"/>
  <c r="J122"/>
  <c r="L121"/>
  <c r="J121"/>
  <c r="L120"/>
  <c r="J120"/>
  <c r="L119"/>
  <c r="J119"/>
  <c r="L118"/>
  <c r="J118"/>
  <c r="X108"/>
  <c r="AA108" s="1"/>
  <c r="J108"/>
  <c r="X107"/>
  <c r="AA107" s="1"/>
  <c r="J107"/>
  <c r="X106"/>
  <c r="AA106" s="1"/>
  <c r="J106"/>
  <c r="X105"/>
  <c r="AA105" s="1"/>
  <c r="J105"/>
  <c r="X100"/>
  <c r="AA100" s="1"/>
  <c r="L100"/>
  <c r="J100"/>
  <c r="L109"/>
  <c r="J109"/>
  <c r="L103"/>
  <c r="J103"/>
  <c r="L102"/>
  <c r="J102"/>
  <c r="L101"/>
  <c r="J101"/>
  <c r="L99"/>
  <c r="J99"/>
  <c r="L98"/>
  <c r="J98"/>
  <c r="L97"/>
  <c r="J97"/>
  <c r="L95"/>
  <c r="J95"/>
  <c r="L93"/>
  <c r="J93"/>
  <c r="L92"/>
  <c r="J92"/>
  <c r="L91"/>
  <c r="J91"/>
  <c r="L90"/>
  <c r="J90"/>
  <c r="J70"/>
  <c r="L69"/>
  <c r="J69"/>
  <c r="L68"/>
  <c r="J68"/>
  <c r="L67"/>
  <c r="J67"/>
  <c r="J66"/>
  <c r="L61"/>
  <c r="J61"/>
  <c r="J60"/>
  <c r="L57"/>
  <c r="J57"/>
  <c r="L85"/>
  <c r="J85"/>
  <c r="L84"/>
  <c r="J84"/>
  <c r="L86"/>
  <c r="J83"/>
  <c r="J86"/>
  <c r="X86"/>
  <c r="AA86" s="1"/>
  <c r="J80"/>
  <c r="L80"/>
  <c r="L49"/>
  <c r="J49"/>
  <c r="J63"/>
  <c r="L63"/>
  <c r="L65"/>
  <c r="J65"/>
  <c r="L64"/>
  <c r="J64"/>
  <c r="J62"/>
  <c r="J54"/>
  <c r="L43"/>
  <c r="J43"/>
  <c r="L44"/>
  <c r="J44"/>
  <c r="L42"/>
  <c r="J42"/>
  <c r="L41"/>
  <c r="J41"/>
  <c r="X38"/>
  <c r="AA38" s="1"/>
  <c r="L38"/>
  <c r="J38"/>
  <c r="X37"/>
  <c r="AA37" s="1"/>
  <c r="L37"/>
  <c r="J37"/>
  <c r="X36"/>
  <c r="AA36" s="1"/>
  <c r="L36"/>
  <c r="J36"/>
  <c r="X35"/>
  <c r="AA35" s="1"/>
  <c r="L35"/>
  <c r="J35"/>
  <c r="J34"/>
  <c r="J33"/>
  <c r="J32"/>
  <c r="J31"/>
  <c r="J30"/>
  <c r="L33"/>
  <c r="L32"/>
  <c r="L31"/>
  <c r="L30"/>
  <c r="L28"/>
  <c r="J28"/>
  <c r="L27"/>
  <c r="J27"/>
  <c r="L26"/>
  <c r="J26"/>
  <c r="L25"/>
  <c r="J25"/>
  <c r="L23"/>
  <c r="J23"/>
  <c r="L22"/>
  <c r="J22"/>
  <c r="L21"/>
  <c r="J21"/>
  <c r="L20"/>
  <c r="J20"/>
  <c r="J18"/>
  <c r="L17"/>
  <c r="L16"/>
  <c r="U991"/>
  <c r="X151"/>
  <c r="AA151" s="1"/>
  <c r="X150"/>
  <c r="AA150" s="1"/>
  <c r="X148"/>
  <c r="AA148" s="1"/>
  <c r="X144"/>
  <c r="AA144" s="1"/>
  <c r="X143"/>
  <c r="AA143" s="1"/>
  <c r="X142"/>
  <c r="AA142" s="1"/>
  <c r="X141"/>
  <c r="AA141" s="1"/>
  <c r="X140"/>
  <c r="AA140" s="1"/>
  <c r="X139"/>
  <c r="AA139" s="1"/>
  <c r="X138"/>
  <c r="AA138" s="1"/>
  <c r="X134"/>
  <c r="AA134" s="1"/>
  <c r="X133"/>
  <c r="AA133" s="1"/>
  <c r="X132"/>
  <c r="AA132" s="1"/>
  <c r="X130"/>
  <c r="AA130" s="1"/>
  <c r="X129"/>
  <c r="AA129" s="1"/>
  <c r="X128"/>
  <c r="AA128" s="1"/>
  <c r="X127"/>
  <c r="AA127" s="1"/>
  <c r="X126"/>
  <c r="AA126" s="1"/>
  <c r="X123"/>
  <c r="AA123" s="1"/>
  <c r="X122"/>
  <c r="AA122" s="1"/>
  <c r="X121"/>
  <c r="AA121" s="1"/>
  <c r="X120"/>
  <c r="AA120" s="1"/>
  <c r="X119"/>
  <c r="AA119" s="1"/>
  <c r="X118"/>
  <c r="AA118" s="1"/>
  <c r="X109"/>
  <c r="AA109" s="1"/>
  <c r="X103"/>
  <c r="AA103" s="1"/>
  <c r="X102"/>
  <c r="AA102" s="1"/>
  <c r="X101"/>
  <c r="AA101" s="1"/>
  <c r="X99"/>
  <c r="AA99" s="1"/>
  <c r="X98"/>
  <c r="AA98" s="1"/>
  <c r="X97"/>
  <c r="AA97" s="1"/>
  <c r="X95"/>
  <c r="AA95" s="1"/>
  <c r="X94"/>
  <c r="AA94" s="1"/>
  <c r="X93"/>
  <c r="AA93" s="1"/>
  <c r="X92"/>
  <c r="AA92" s="1"/>
  <c r="X91"/>
  <c r="AA91" s="1"/>
  <c r="X90"/>
  <c r="AA90" s="1"/>
  <c r="X82"/>
  <c r="AA82" s="1"/>
  <c r="X81"/>
  <c r="AA81" s="1"/>
  <c r="X77"/>
  <c r="AA77" s="1"/>
  <c r="X76"/>
  <c r="AA76" s="1"/>
  <c r="X75"/>
  <c r="AA75" s="1"/>
  <c r="X73"/>
  <c r="AA73" s="1"/>
  <c r="X59"/>
  <c r="AA59" s="1"/>
  <c r="X57"/>
  <c r="AA57" s="1"/>
  <c r="X55"/>
  <c r="AA55" s="1"/>
  <c r="X53"/>
  <c r="AA53" s="1"/>
  <c r="X51"/>
  <c r="AA51" s="1"/>
  <c r="X49"/>
  <c r="AA49" s="1"/>
  <c r="X47"/>
  <c r="AA47" s="1"/>
  <c r="X44"/>
  <c r="AA44" s="1"/>
  <c r="X43"/>
  <c r="AA43" s="1"/>
  <c r="X42"/>
  <c r="AA42" s="1"/>
  <c r="X41"/>
  <c r="AA41" s="1"/>
  <c r="X33"/>
  <c r="AA33" s="1"/>
  <c r="X32"/>
  <c r="AA32" s="1"/>
  <c r="X31"/>
  <c r="AA31" s="1"/>
  <c r="X30"/>
  <c r="AA30" s="1"/>
  <c r="X28"/>
  <c r="AA28" s="1"/>
  <c r="X27"/>
  <c r="AA27" s="1"/>
  <c r="X26"/>
  <c r="AA26" s="1"/>
  <c r="X25"/>
  <c r="AA25" s="1"/>
  <c r="X23"/>
  <c r="AA23" s="1"/>
  <c r="X22"/>
  <c r="AA22" s="1"/>
  <c r="X21"/>
  <c r="AA21" s="1"/>
  <c r="X20"/>
  <c r="AA20" s="1"/>
  <c r="X18"/>
  <c r="AA18" s="1"/>
  <c r="X17"/>
  <c r="AA17" s="1"/>
  <c r="X16"/>
  <c r="AA16" s="1"/>
  <c r="X15"/>
  <c r="AA15" s="1"/>
  <c r="J177"/>
  <c r="J172"/>
  <c r="J165"/>
  <c r="J164"/>
  <c r="J163"/>
  <c r="L151"/>
  <c r="J151"/>
  <c r="L150"/>
  <c r="J150"/>
  <c r="L148"/>
  <c r="J148"/>
  <c r="J147"/>
  <c r="L144"/>
  <c r="J144"/>
  <c r="J137"/>
  <c r="J136"/>
  <c r="J135"/>
  <c r="L134"/>
  <c r="J134"/>
  <c r="L132"/>
  <c r="J132"/>
  <c r="J131"/>
  <c r="L130"/>
  <c r="J130"/>
  <c r="J125"/>
  <c r="L123"/>
  <c r="J123"/>
  <c r="J111"/>
  <c r="J110"/>
  <c r="J96"/>
  <c r="L94"/>
  <c r="J94"/>
  <c r="J89"/>
  <c r="J88"/>
  <c r="J87"/>
  <c r="L82"/>
  <c r="J82"/>
  <c r="L81"/>
  <c r="J81"/>
  <c r="J79"/>
  <c r="J78"/>
  <c r="L77"/>
  <c r="J77"/>
  <c r="L76"/>
  <c r="J76"/>
  <c r="L75"/>
  <c r="J75"/>
  <c r="J74"/>
  <c r="L73"/>
  <c r="J73"/>
  <c r="J72"/>
  <c r="J71"/>
  <c r="L59"/>
  <c r="J59"/>
  <c r="J58"/>
  <c r="J56"/>
  <c r="L55"/>
  <c r="J55"/>
  <c r="L53"/>
  <c r="J53"/>
  <c r="J52"/>
  <c r="L51"/>
  <c r="J51"/>
  <c r="J50"/>
  <c r="J48"/>
  <c r="L47"/>
  <c r="J47"/>
  <c r="J46"/>
  <c r="J45"/>
  <c r="J40"/>
  <c r="J39"/>
  <c r="J29"/>
  <c r="J24"/>
  <c r="J19"/>
  <c r="L18"/>
  <c r="J17"/>
  <c r="J16"/>
  <c r="L15"/>
  <c r="J15"/>
  <c r="J14"/>
  <c r="J13"/>
  <c r="J12"/>
  <c r="J11"/>
  <c r="J10"/>
  <c r="J9"/>
  <c r="AA186" l="1"/>
  <c r="AA991" s="1"/>
  <c r="X186"/>
  <c r="W186" s="1"/>
  <c r="Z186" l="1"/>
  <c r="X991"/>
  <c r="X992" s="1"/>
</calcChain>
</file>

<file path=xl/sharedStrings.xml><?xml version="1.0" encoding="utf-8"?>
<sst xmlns="http://schemas.openxmlformats.org/spreadsheetml/2006/main" count="1651" uniqueCount="197">
  <si>
    <t>FORMULIR KOMITMEN PEMERINTAH DAERAH MENGANGGARKAN BARANG DAN JASA SERTA BELANJA MODAL BERUPA PRODUK DALAM NEGERI (PDN), TINGKAT KOMPONEN DALAM NEGERI (TKDN)</t>
  </si>
  <si>
    <t>DALAM RANCANGAN PERDA DAN PERKADA APBD TA. 2023</t>
  </si>
  <si>
    <t>Kode</t>
  </si>
  <si>
    <t>Kode Akun</t>
  </si>
  <si>
    <t>Uraian Nomenklatur Sub Kegian dan Rincian Belanja</t>
  </si>
  <si>
    <t>Barang/ Jasa yang dibelanjakan</t>
  </si>
  <si>
    <t>SIPD</t>
  </si>
  <si>
    <t>Nilai Produk Dalam Negeri (PDN)</t>
  </si>
  <si>
    <t>TKDN</t>
  </si>
  <si>
    <t>Ket.</t>
  </si>
  <si>
    <t>Akun</t>
  </si>
  <si>
    <t xml:space="preserve">KLP </t>
  </si>
  <si>
    <t>Jenis</t>
  </si>
  <si>
    <t>OBJ</t>
  </si>
  <si>
    <t>RO</t>
  </si>
  <si>
    <t>SRO</t>
  </si>
  <si>
    <t xml:space="preserve">Anggaran </t>
  </si>
  <si>
    <t>Realisasi</t>
  </si>
  <si>
    <t>%</t>
  </si>
  <si>
    <t>Nilai</t>
  </si>
  <si>
    <t>PROGRAM PENUNJANG URUSAN PEMERINTAHAN DAERAH KABUPATEN/KOTA</t>
  </si>
  <si>
    <t>Perencanaan, Penganggaran, dan Evaluasi Kinerja Perangkat Daerah</t>
  </si>
  <si>
    <t>Penyusunan Dokumen Perencanaan Perangkat Daerah</t>
  </si>
  <si>
    <t>5.1.02.01.01.0024</t>
  </si>
  <si>
    <t>Belanja Alat/Bahan untuk Kegiatan Kantor-Alat Tulis Kantor</t>
  </si>
  <si>
    <t>Koordinasi dan Penyusunan Dokumen RKA-SKPD</t>
  </si>
  <si>
    <t>Koordinasi dan Penyusunan Dokumen Perubahan RKA-SKPD</t>
  </si>
  <si>
    <t>Evaluasi Kinerja Perangkat Daerah</t>
  </si>
  <si>
    <t>5.1.02.01.01.0052</t>
  </si>
  <si>
    <t>Belanja Makanan dan Minuman Rapat</t>
  </si>
  <si>
    <t>5.1.02.02.01.0003</t>
  </si>
  <si>
    <t>Honorarium Narasumber atau Pembahas, Moderator, Pembawa Acara, dan Panitia</t>
  </si>
  <si>
    <t>5.1.02.02.01.0027</t>
  </si>
  <si>
    <t>5.1.02.04.01.0001</t>
  </si>
  <si>
    <t>Belanja Perjalanan Dinas Biasa</t>
  </si>
  <si>
    <t>5.1.02.01.01.0031</t>
  </si>
  <si>
    <t>Administrasi Umum Perangkat Daerah</t>
  </si>
  <si>
    <t>Belanja Alat/Bahan untuk Kegiatan Kantor-Alat Listrik</t>
  </si>
  <si>
    <t>Penyediaan Komponen Instalasi Listrik/Penerangan Bangunan Kantor</t>
  </si>
  <si>
    <t>Penyediaan Peralatan Rumah Tangga</t>
  </si>
  <si>
    <t>5.1.02.01.01.0030</t>
  </si>
  <si>
    <t>Belanja Alat/Bahan untuk Kegiatan Kantor-Perabot Kantor</t>
  </si>
  <si>
    <t>Penyediaan Bahan Logistik Kantor</t>
  </si>
  <si>
    <t>5.1.02.01.01.0053</t>
  </si>
  <si>
    <t>Belanja Makanan dan Minuman Jamuan Tamu</t>
  </si>
  <si>
    <t>Penyediaan Barang Cetakan dan Penggandaan</t>
  </si>
  <si>
    <t>Penyediaan Bahan Bacaan dan Peraturan Perundang-undangan</t>
  </si>
  <si>
    <t>5.1.02.02.01.0062</t>
  </si>
  <si>
    <t>Belanja Langganan Jurnal/Surat Kabar/Majalah</t>
  </si>
  <si>
    <t>Penyelenggaraan Rapat Koordinasi dan Konsultasi SKPD</t>
  </si>
  <si>
    <t>Penyediaan Jasa Penunjang Urusan Pemerintahan Daerah</t>
  </si>
  <si>
    <t>Penyediaan Jasa Surat Menyurat</t>
  </si>
  <si>
    <t>5.1.02.01.01.0027</t>
  </si>
  <si>
    <t>Belanja Alat/Bahan untuk Kegiatan Kantor-Benda Pos</t>
  </si>
  <si>
    <t>Penyediaan Jasa Komunikasi, Sumber Daya Air dan Listrik</t>
  </si>
  <si>
    <t>5.1.02.02.01.0060</t>
  </si>
  <si>
    <t>Belanja Tagihan Air</t>
  </si>
  <si>
    <t>5.1.02.02.01.0061</t>
  </si>
  <si>
    <t>Belanja Tagihan Listrik</t>
  </si>
  <si>
    <t>5.1.02.02.01.0063</t>
  </si>
  <si>
    <t>Belanja Kawat/Faksimili/Internet/TV Berlangganan</t>
  </si>
  <si>
    <t>Pemeliharaan Barang Milik Daerah Penunjang Urusan Pemerintahan Daerah</t>
  </si>
  <si>
    <t>5.1.02.02.01.0067</t>
  </si>
  <si>
    <t>Belanja Pembayaran Pajak, Bea, dan Perizinan</t>
  </si>
  <si>
    <t>5.1.02.01.01.0075</t>
  </si>
  <si>
    <t>Belanja Pakaian Batik Tradisional</t>
  </si>
  <si>
    <t>Administrasi Kepegawaian Perangkat Daerah</t>
  </si>
  <si>
    <t>Penyediaan Peralatan dan Perlengkapan Kantor</t>
  </si>
  <si>
    <t>5.1.02.03.02.0035</t>
  </si>
  <si>
    <t>Belanja Pemeliharaan Alat Angkutan-Alat Angkutan Darat Bermotor-Kendaraan Dinas Bermotor Perorangan</t>
  </si>
  <si>
    <t>Penyediaan Jasa Pemeliharaan, Biaya Pemeliharaan, Pajak, dan Perizinan Kendaraan Dinas Operasional atau Lapangan</t>
  </si>
  <si>
    <t>5.1.02.01.01.0026</t>
  </si>
  <si>
    <t>Belanja Alat/Bahan untuk Kegiatan Kantor- Bahan Cetak</t>
  </si>
  <si>
    <t>UNSUR PENDUKUNG URUSAN PEMERINTAHAN</t>
  </si>
  <si>
    <t>23=22 x 20</t>
  </si>
  <si>
    <t>26 = 25 x 23</t>
  </si>
  <si>
    <t>Badan Kesatuan Bangsa dan Politik</t>
  </si>
  <si>
    <t>8.01</t>
  </si>
  <si>
    <t>BADAN KESATUAN BANGSA DAN POLITIK</t>
  </si>
  <si>
    <t>8.01.0.00.0.00.34.0000</t>
  </si>
  <si>
    <t>8.01.01</t>
  </si>
  <si>
    <t>8.01.01.2.01</t>
  </si>
  <si>
    <t>8.01.01.2.01.01</t>
  </si>
  <si>
    <t>8.01.01.2.01.02</t>
  </si>
  <si>
    <t>8.01.01.2.01.03</t>
  </si>
  <si>
    <t>8.01.01.2.01.07</t>
  </si>
  <si>
    <t>8.01.01.2.05</t>
  </si>
  <si>
    <t>8.01.01.2.06</t>
  </si>
  <si>
    <t>8.01.01.2.06.01</t>
  </si>
  <si>
    <t>8.01.01.2.06.03</t>
  </si>
  <si>
    <t>8.01.01.2.06.04</t>
  </si>
  <si>
    <t>8.01.01.2.06.05</t>
  </si>
  <si>
    <t>8.01.01.2.06.06</t>
  </si>
  <si>
    <t>8.01.01.2.06.09</t>
  </si>
  <si>
    <t>8.01.01.2.08</t>
  </si>
  <si>
    <t>8.01.01.2.08.01</t>
  </si>
  <si>
    <t>8.01.01.2.08.02</t>
  </si>
  <si>
    <t>8.01.01.2.09</t>
  </si>
  <si>
    <t>8.01.01.2.09.02</t>
  </si>
  <si>
    <t>8.01.02</t>
  </si>
  <si>
    <t>PROGRAM PENGUATAN IDEOLOGI PANCASILA DAN KARAKTER KEBANGSAAN</t>
  </si>
  <si>
    <t>8.01.02.2.01</t>
  </si>
  <si>
    <t>Perumusan Kebijakan Teknis dan Pemantapan Pelaksanaan Bidang Ideologi Pancasila dan Karakter Kebangsaan</t>
  </si>
  <si>
    <t>8.01.02.2.01.03</t>
  </si>
  <si>
    <t>Pelaksanaan Kebijakan di Bidang Ideologi Wawasan Kebangsaan, Bela Negara, Karakter Bangsa, Pembauran Kebangsaan, Bineka Tunggal Ika dan Sejarah Kebangsaan</t>
  </si>
  <si>
    <t>8.01.02.2.01.04</t>
  </si>
  <si>
    <t>Pelaksanaan Koordinasi di Bidang Ideologi Wawasan Kebangsaan, Bela Negara, Karakter Bangsa, Pembauran Kebangsaan, Bineka Tunggal Ika dan Sejarah Kebangsaan</t>
  </si>
  <si>
    <t>8.01.03</t>
  </si>
  <si>
    <t>PROGRAM PENINGKATAN PERAN PARTAI POLITIK DAN LEMBAGA PENDIDIKAN MELALUI PENDIDIKAN POLITIK DAN PENGEMBANGAN ETIKA SERTA BUDAYA POLITIK</t>
  </si>
  <si>
    <t>8.01.03.2.01</t>
  </si>
  <si>
    <t>Perumusan Kebijakan Teknis dan Pemantapan Pelaksanaan Bidang Pendidikan Politik, Etika Budaya Politik, Peningkatan Demokrasi, Fasilitasi Kelembagaan Pemerintahan, Perwakilan dan Partai Politik, Pemilihan Umum/Pemilihan Umum Kepala Daerah, serta Pemantauan Situasi Politik</t>
  </si>
  <si>
    <t>8.01.03.2.01.03</t>
  </si>
  <si>
    <t>Pelaksanaan Kebijakan Di Bidang Pendidikan Politik, Etika Budaya Politik, Peningkatan Demokrasi, Fasilitasi Kelembagaan Pemerintahan, Perwakilan dan Partai Politik, Pemilihan Umum/Pemilihan Umum Kepala Daerah, serta Pemantauan Situasi Politik Di Daerah</t>
  </si>
  <si>
    <t>8.01.03.2.01.04</t>
  </si>
  <si>
    <t>Pelaksanaan Koordinasi Di Bidang Pendidikan Politik, Etika Budaya Politik, Peningkatan Demokrasi, Fasilitasi Kelembagaan Pemerintahan, Perwakilan dan Partai Politik, Pemilihan Umum/Pemilihan Umum Kepala Daerah, serta Pemantauan Situasi Politik di Daerah</t>
  </si>
  <si>
    <t>8.01.03.2.01.05</t>
  </si>
  <si>
    <t>Pelaksanaan Monitoring, Evaluasi dan Pelaporan di Bidang Pendidikan Politik, Etika Budaya Politik, Peningkatan Demokrasi, Fasilitasi Kelembagaan Pemerintahan, Perwakilan dan Partai Politik, Pemilihan Umum/Pemilihan Umum Kepala Daerah, serta Pemantauan Situasi Politik di Daerah</t>
  </si>
  <si>
    <t>8.01.04</t>
  </si>
  <si>
    <t>PROGRAM PEMBERDAYAAN DAN PENGAWASAN ORGANISASI KEMASYARAKATAN</t>
  </si>
  <si>
    <t>8.01.04.2.01</t>
  </si>
  <si>
    <t>Perumusan Kebijakan Teknis dan Pemantapan Pelaksanaan Bidang Pemberdayaan dan Pengawasan Organisasi Kemasyarakatan</t>
  </si>
  <si>
    <t>8.01.05</t>
  </si>
  <si>
    <t>PROGRAM PEMBINAAN DAN PENGEMBANGAN KETAHANAN EKONOMI, SOSIAL, DAN BUDAYA</t>
  </si>
  <si>
    <t>8.01.05.2.01</t>
  </si>
  <si>
    <t>Perumusan Kebijakan Teknis dan Pemantapan Pelaksanaan Bidang Ketahanan Ekonomi, Sosial dan Budaya</t>
  </si>
  <si>
    <t>8.01.05.2.01.02</t>
  </si>
  <si>
    <t>8.01.05.2.01.04</t>
  </si>
  <si>
    <t>8.01.06</t>
  </si>
  <si>
    <t>PROGRAM PENINGKATAN KEWASPADAAN NASIONAL DAN PENINGKATAN KUALITAS DAN FASILITASI PENANGANAN KONFLIK SOSIAL</t>
  </si>
  <si>
    <t>8.01.06.2.01</t>
  </si>
  <si>
    <t>Perumusan Kebijakan Teknis dan Pelaksanaan Pemantapan Kewaspadaan Nasional dan Penanganan Konflik Sosial</t>
  </si>
  <si>
    <t>8.01.06.2.01.02</t>
  </si>
  <si>
    <t>8.01.06.2.01.04</t>
  </si>
  <si>
    <t>Pelaksanaan Koordinasi di Bidang Kewaspadaan Dini, Kerjasama Intelijen, Pemantauan Orang Asing, Tenaga Kerja Asing dan Lembaga Asing, Kewaspadaan Perbatasan Antar Negara, Fasilitasi Kelembagaan Bidang Kewaspadaan, serta Penanganan Konflik di Daerah</t>
  </si>
  <si>
    <t>8.01.06.2.01.05</t>
  </si>
  <si>
    <t>Pelaksanaan Monitoring, Evaluasi dan Pelaporan di Bidang Kewaspadaan Dini, Kerjasama Intelijen, Pemantauan Orang Asing, Tenaga Kerja Asing dan Lembaga Asing, Kewaspadaan Perbatasan Antar Negara, Fasilitasi Kelembagaan Bidang Kewaspadaan, serta Penanganan Konflik di Daerah</t>
  </si>
  <si>
    <t>8.01.06.2.01.06</t>
  </si>
  <si>
    <t>Pelaksanaan Forum Koordinasi Pimpinan Daerah Kabupaten/Kota</t>
  </si>
  <si>
    <t>Urusan/BidUrusan/Kegiatan/Sub Kegiatan</t>
  </si>
  <si>
    <t>Jumlah</t>
  </si>
  <si>
    <t>KOTA PRABUMULIH</t>
  </si>
  <si>
    <t>5.1.02.04.01.0003</t>
  </si>
  <si>
    <t>8.01.01.2.01.06</t>
  </si>
  <si>
    <t>Koordinasi dan Penyusunan Laporan capaian kinerja SKPD</t>
  </si>
  <si>
    <t>8.01.01.2.05.02</t>
  </si>
  <si>
    <t>Pengadaan Pakian Dinas Beserta Atribut Kelengkapannya</t>
  </si>
  <si>
    <t>5.1.02.01.01.0064</t>
  </si>
  <si>
    <t>Kecamatan Lempuing Jaya</t>
  </si>
  <si>
    <t>Belanja Pakaian Dinas Lapangan</t>
  </si>
  <si>
    <t>8.01.01.2.06.08</t>
  </si>
  <si>
    <t>Fasilitasi Kunjungan Tamu</t>
  </si>
  <si>
    <t>Dinas Perhubungan</t>
  </si>
  <si>
    <t>5.1.02.03.02.0117</t>
  </si>
  <si>
    <t>Belanja Pemeliharaan peralatan dan mesin</t>
  </si>
  <si>
    <t>5.1.02.01.01.0004</t>
  </si>
  <si>
    <t>Dinas Kependudukan &amp; Pencatatan Sipil</t>
  </si>
  <si>
    <t>Belanja Bahan-Bahan Bakar dan Pelumas</t>
  </si>
  <si>
    <t>Pemeliharaan/Rehabilitasi Gedung Kantor dan Bangunan Lainnya</t>
  </si>
  <si>
    <t>8.01.01.2.09.09</t>
  </si>
  <si>
    <t>Belanja Pemeliharaan Bangunan Gedung-Bangunan Gedung Tempat Kerja-Bangunan Gedung Kantor</t>
  </si>
  <si>
    <t>5.1.02.03.03.0001</t>
  </si>
  <si>
    <t>8.01.01.2.06.07</t>
  </si>
  <si>
    <t>Penyediaan Bahan/ Material</t>
  </si>
  <si>
    <t>Pengadaan Barang Milik Daerah Penunjang Urusan Pemerintah Daerah</t>
  </si>
  <si>
    <t>Pengadaan Sarana dan Prasarana Gedung Kantor atau Bangunan Lainnya</t>
  </si>
  <si>
    <t>8.01.01.2.07.11</t>
  </si>
  <si>
    <t>8.01.01.2.07</t>
  </si>
  <si>
    <t>5.2.02.0502.0004</t>
  </si>
  <si>
    <t>5.2.02.05.02</t>
  </si>
  <si>
    <t>Belanja Modal Peralatan dan mesin</t>
  </si>
  <si>
    <t>5.1.02.01.01.0076</t>
  </si>
  <si>
    <t>Belanja Pakaian Olahraga</t>
  </si>
  <si>
    <t>5.1.02.01.01.0077</t>
  </si>
  <si>
    <t>Belanja Pakaian Paskibraka</t>
  </si>
  <si>
    <t>Belanja Bahan lainnya</t>
  </si>
  <si>
    <t>5.1.02.01.01.0012</t>
  </si>
  <si>
    <t>5.1.02.01.01.0032</t>
  </si>
  <si>
    <t>Belanja alat / bahan untuk kegiatan kantor</t>
  </si>
  <si>
    <t>5.1.02.01.01.0003</t>
  </si>
  <si>
    <t>Belanja Jasa Kantor</t>
  </si>
  <si>
    <t>Belanja Sewa Gedung dan bangunan</t>
  </si>
  <si>
    <t>5.1.02.02.05.0009</t>
  </si>
  <si>
    <t>Belanja Hibah</t>
  </si>
  <si>
    <t>5.1.05.01.01.0001</t>
  </si>
  <si>
    <t>8.01.05.01.01.0001</t>
  </si>
  <si>
    <t>8.01.05.01.001</t>
  </si>
  <si>
    <t>8.01.03.2.01.01</t>
  </si>
  <si>
    <t>Penyusunan Program Kerja  Di Bidang Pendidikan Politik, Etika Budaya Politik, Peningkatan Demokrasi, Fasilitasi Kelembagaan Pemerintahan, Perwakilan dan Partai Politik, Pemilihan Umum/Pemilihan Umum Kepala Daerah, serta Pemantauan Situasi Politik Di Daerah</t>
  </si>
  <si>
    <t>8.01.05.2.01.03</t>
  </si>
  <si>
    <t>Pelaksanaan Kebijakan di Bidang Ketahanan Ekonomi, Sosial, Budaya dan Fasilitasi Pencegahan Penyalagunaan Narkotika, Fasilitasi Kerukunan Umat Beragama dan Penghayat Kepercayaan di Daerah</t>
  </si>
  <si>
    <t>8.01.05.2.01.05</t>
  </si>
  <si>
    <t>Pelaksanaan Monitoring di Bidang Ketahanan Ekonomi, Sosial, Budaya dan Fasilitasi Pencegahan Penyalagunaan Narkotika, Fasilitasi Kerukunan Umat Beragama dan Penghayat Kepercayaan di Daerah</t>
  </si>
  <si>
    <t>Penyusunan Bahan Perumusan Kebijakan di Bidang Ketahanan Ekonomi, Sosial, Budaya dan Fasilitasi Pencegahan Penyalagunaan Narkotika, Fasilitasi Kerukunan Umat Beragama dan Penghayat Kepercayaan di Daerah</t>
  </si>
  <si>
    <t xml:space="preserve">Belanja Pakaian Dinas Lapangan </t>
  </si>
  <si>
    <t>5.1.02.02.04.0036</t>
  </si>
  <si>
    <t>8.01.02.2.04.0036</t>
  </si>
  <si>
    <t>Belanja sewaperalatan dan mesin</t>
  </si>
</sst>
</file>

<file path=xl/styles.xml><?xml version="1.0" encoding="utf-8"?>
<styleSheet xmlns="http://schemas.openxmlformats.org/spreadsheetml/2006/main">
  <numFmts count="3">
    <numFmt numFmtId="41" formatCode="_(* #,##0_);_(* \(#,##0\);_(* &quot;-&quot;_);_(@_)"/>
    <numFmt numFmtId="164" formatCode="00"/>
    <numFmt numFmtId="165" formatCode="0000"/>
  </numFmts>
  <fonts count="6">
    <font>
      <sz val="11"/>
      <color theme="1"/>
      <name val="Calibri"/>
      <family val="2"/>
      <charset val="1"/>
      <scheme val="minor"/>
    </font>
    <font>
      <sz val="11"/>
      <color theme="1"/>
      <name val="Calibri"/>
      <family val="2"/>
      <charset val="1"/>
      <scheme val="minor"/>
    </font>
    <font>
      <b/>
      <sz val="8"/>
      <color theme="1"/>
      <name val="Arial"/>
      <family val="2"/>
    </font>
    <font>
      <sz val="10"/>
      <color theme="1"/>
      <name val="Arial"/>
      <family val="2"/>
    </font>
    <font>
      <b/>
      <sz val="10"/>
      <color theme="1"/>
      <name val="Arial"/>
      <family val="2"/>
    </font>
    <font>
      <i/>
      <sz val="10"/>
      <color theme="1"/>
      <name val="Arial"/>
      <family val="2"/>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s>
  <cellStyleXfs count="3">
    <xf numFmtId="0" fontId="0" fillId="0" borderId="0"/>
    <xf numFmtId="41" fontId="1" fillId="0" borderId="0" applyFont="0" applyFill="0" applyBorder="0" applyAlignment="0" applyProtection="0"/>
    <xf numFmtId="9" fontId="1" fillId="0" borderId="0" applyFont="0" applyFill="0" applyBorder="0" applyAlignment="0" applyProtection="0"/>
  </cellStyleXfs>
  <cellXfs count="60">
    <xf numFmtId="0" fontId="0" fillId="0" borderId="0" xfId="0"/>
    <xf numFmtId="0" fontId="2" fillId="2" borderId="1" xfId="0" applyFont="1" applyFill="1" applyBorder="1" applyAlignment="1">
      <alignment horizontal="center" vertical="top" wrapText="1"/>
    </xf>
    <xf numFmtId="0" fontId="3" fillId="2" borderId="0" xfId="0" applyFont="1" applyFill="1" applyAlignment="1">
      <alignment vertical="top"/>
    </xf>
    <xf numFmtId="0" fontId="3" fillId="2" borderId="0" xfId="0" applyFont="1" applyFill="1" applyAlignment="1">
      <alignment horizontal="left" vertical="top"/>
    </xf>
    <xf numFmtId="0" fontId="4" fillId="2" borderId="0" xfId="0" applyFont="1" applyFill="1" applyAlignment="1">
      <alignment horizontal="center" vertical="top" wrapText="1"/>
    </xf>
    <xf numFmtId="0" fontId="3" fillId="2" borderId="0" xfId="0" applyFont="1" applyFill="1" applyAlignment="1">
      <alignment vertical="top" wrapText="1"/>
    </xf>
    <xf numFmtId="0" fontId="3" fillId="2" borderId="0" xfId="0" applyFont="1" applyFill="1" applyAlignment="1">
      <alignment horizontal="center" vertical="top"/>
    </xf>
    <xf numFmtId="0" fontId="4" fillId="2"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 xfId="0" applyFont="1" applyFill="1" applyBorder="1" applyAlignment="1">
      <alignment horizontal="center" vertical="top" wrapText="1"/>
    </xf>
    <xf numFmtId="0" fontId="5" fillId="2" borderId="1" xfId="0" applyFont="1" applyFill="1" applyBorder="1" applyAlignment="1">
      <alignment horizontal="center" vertical="top" wrapText="1"/>
    </xf>
    <xf numFmtId="3" fontId="3" fillId="2" borderId="10" xfId="0" applyNumberFormat="1" applyFont="1" applyFill="1" applyBorder="1" applyAlignment="1">
      <alignment vertical="top"/>
    </xf>
    <xf numFmtId="0" fontId="4" fillId="0" borderId="10" xfId="0" applyFont="1" applyBorder="1" applyAlignment="1">
      <alignment horizontal="left" vertical="top"/>
    </xf>
    <xf numFmtId="0" fontId="4" fillId="0" borderId="10" xfId="0" applyFont="1" applyBorder="1" applyAlignment="1">
      <alignment vertical="top"/>
    </xf>
    <xf numFmtId="0" fontId="4" fillId="0" borderId="10" xfId="0" applyFont="1" applyBorder="1" applyAlignment="1">
      <alignment vertical="top" wrapText="1"/>
    </xf>
    <xf numFmtId="0" fontId="3" fillId="0" borderId="10" xfId="0" applyFont="1" applyBorder="1" applyAlignment="1">
      <alignment vertical="top"/>
    </xf>
    <xf numFmtId="164" fontId="3" fillId="0" borderId="10" xfId="0" applyNumberFormat="1" applyFont="1" applyBorder="1" applyAlignment="1">
      <alignment vertical="top"/>
    </xf>
    <xf numFmtId="165" fontId="3" fillId="0" borderId="10" xfId="0" applyNumberFormat="1" applyFont="1" applyBorder="1" applyAlignment="1">
      <alignment vertical="top"/>
    </xf>
    <xf numFmtId="0" fontId="3" fillId="0" borderId="10" xfId="0" applyFont="1" applyBorder="1" applyAlignment="1">
      <alignment vertical="top" wrapText="1"/>
    </xf>
    <xf numFmtId="3" fontId="3" fillId="0" borderId="10" xfId="0" applyNumberFormat="1" applyFont="1" applyBorder="1" applyAlignment="1">
      <alignment vertical="top"/>
    </xf>
    <xf numFmtId="9" fontId="3" fillId="0" borderId="10" xfId="0" applyNumberFormat="1" applyFont="1" applyBorder="1" applyAlignment="1">
      <alignment horizontal="center" vertical="top" wrapText="1"/>
    </xf>
    <xf numFmtId="164" fontId="4" fillId="0" borderId="10" xfId="0" applyNumberFormat="1" applyFont="1" applyBorder="1" applyAlignment="1">
      <alignment vertical="top"/>
    </xf>
    <xf numFmtId="165" fontId="4" fillId="0" borderId="10" xfId="0" applyNumberFormat="1" applyFont="1" applyBorder="1" applyAlignment="1">
      <alignment vertical="top"/>
    </xf>
    <xf numFmtId="0" fontId="4" fillId="0" borderId="10" xfId="0" applyFont="1" applyBorder="1" applyAlignment="1">
      <alignment horizontal="center" vertical="top"/>
    </xf>
    <xf numFmtId="0" fontId="3" fillId="0" borderId="10" xfId="0" applyFont="1" applyBorder="1" applyAlignment="1">
      <alignment horizontal="left" vertical="top"/>
    </xf>
    <xf numFmtId="0" fontId="3" fillId="0" borderId="0" xfId="0" applyFont="1" applyBorder="1" applyAlignment="1">
      <alignment vertical="top"/>
    </xf>
    <xf numFmtId="0" fontId="3" fillId="0" borderId="10" xfId="0" applyFont="1" applyBorder="1" applyAlignment="1">
      <alignment horizontal="center" vertical="top"/>
    </xf>
    <xf numFmtId="9" fontId="3" fillId="2" borderId="0" xfId="2" applyFont="1" applyFill="1" applyAlignment="1">
      <alignment vertical="top"/>
    </xf>
    <xf numFmtId="41" fontId="3" fillId="2" borderId="0" xfId="1" applyFont="1" applyFill="1" applyAlignment="1">
      <alignment vertical="top"/>
    </xf>
    <xf numFmtId="0" fontId="4" fillId="2" borderId="5" xfId="0" applyFont="1" applyFill="1" applyBorder="1" applyAlignment="1">
      <alignment horizontal="center" vertical="top" wrapText="1"/>
    </xf>
    <xf numFmtId="0" fontId="5" fillId="2" borderId="6" xfId="0" applyFont="1" applyFill="1" applyBorder="1" applyAlignment="1">
      <alignment horizontal="center" vertical="top" wrapText="1"/>
    </xf>
    <xf numFmtId="0" fontId="5" fillId="2" borderId="5" xfId="0" applyFont="1" applyFill="1" applyBorder="1" applyAlignment="1">
      <alignment horizontal="center" vertical="top" wrapText="1"/>
    </xf>
    <xf numFmtId="0" fontId="4" fillId="0" borderId="2" xfId="0" applyFont="1" applyBorder="1" applyAlignment="1">
      <alignment horizontal="left" vertical="top"/>
    </xf>
    <xf numFmtId="0" fontId="4" fillId="0" borderId="0" xfId="0" applyFont="1" applyBorder="1" applyAlignment="1">
      <alignment vertical="top"/>
    </xf>
    <xf numFmtId="0" fontId="3" fillId="0" borderId="2" xfId="0" applyFont="1" applyBorder="1" applyAlignment="1">
      <alignment horizontal="left" vertical="top"/>
    </xf>
    <xf numFmtId="0" fontId="4" fillId="2" borderId="5" xfId="0" applyFont="1" applyFill="1" applyBorder="1" applyAlignment="1">
      <alignment horizontal="center" vertical="center" wrapText="1"/>
    </xf>
    <xf numFmtId="0" fontId="3" fillId="0" borderId="12" xfId="0" applyFont="1" applyBorder="1" applyAlignment="1">
      <alignment vertical="top"/>
    </xf>
    <xf numFmtId="3" fontId="2" fillId="2" borderId="1" xfId="0" applyNumberFormat="1" applyFont="1" applyFill="1" applyBorder="1" applyAlignment="1">
      <alignment vertical="top"/>
    </xf>
    <xf numFmtId="0" fontId="4" fillId="2" borderId="1" xfId="0" applyFont="1" applyFill="1" applyBorder="1" applyAlignment="1">
      <alignment vertical="top"/>
    </xf>
    <xf numFmtId="9" fontId="4" fillId="2" borderId="1" xfId="2" applyFont="1" applyFill="1" applyBorder="1" applyAlignment="1">
      <alignment horizontal="center" vertical="top"/>
    </xf>
    <xf numFmtId="0" fontId="4" fillId="0" borderId="2" xfId="0" applyFont="1" applyBorder="1" applyAlignment="1">
      <alignment horizontal="center" vertical="top"/>
    </xf>
    <xf numFmtId="0" fontId="3" fillId="2" borderId="10" xfId="0" applyFont="1" applyFill="1" applyBorder="1" applyAlignment="1">
      <alignment vertical="top"/>
    </xf>
    <xf numFmtId="0" fontId="3" fillId="2" borderId="10" xfId="0" applyFont="1" applyFill="1" applyBorder="1" applyAlignment="1">
      <alignment horizontal="left" vertical="top"/>
    </xf>
    <xf numFmtId="0" fontId="3" fillId="2" borderId="10" xfId="0" applyFont="1" applyFill="1" applyBorder="1" applyAlignment="1">
      <alignment vertical="top" wrapText="1"/>
    </xf>
    <xf numFmtId="164" fontId="3" fillId="2" borderId="10" xfId="0" applyNumberFormat="1" applyFont="1" applyFill="1" applyBorder="1" applyAlignment="1">
      <alignment vertical="top"/>
    </xf>
    <xf numFmtId="165" fontId="3" fillId="2" borderId="10" xfId="0" applyNumberFormat="1" applyFont="1" applyFill="1" applyBorder="1" applyAlignment="1">
      <alignment vertical="top"/>
    </xf>
    <xf numFmtId="0" fontId="4" fillId="2" borderId="10" xfId="0" applyFont="1" applyFill="1" applyBorder="1" applyAlignment="1">
      <alignment horizontal="left" vertical="top"/>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0" xfId="0" applyFont="1" applyFill="1" applyAlignment="1">
      <alignment horizontal="center" vertical="top" wrapText="1"/>
    </xf>
    <xf numFmtId="0" fontId="4" fillId="2" borderId="1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5" xfId="0" applyFont="1" applyFill="1" applyBorder="1" applyAlignment="1">
      <alignment horizontal="center" vertical="top"/>
    </xf>
    <xf numFmtId="0" fontId="4" fillId="2" borderId="7" xfId="0" applyFont="1" applyFill="1" applyBorder="1" applyAlignment="1">
      <alignment horizontal="center" vertical="top"/>
    </xf>
    <xf numFmtId="0" fontId="4" fillId="2" borderId="6" xfId="0" applyFont="1" applyFill="1" applyBorder="1" applyAlignment="1">
      <alignment horizontal="center" vertical="top"/>
    </xf>
    <xf numFmtId="0" fontId="4" fillId="2" borderId="3" xfId="0" applyFont="1" applyFill="1" applyBorder="1" applyAlignment="1">
      <alignment horizontal="center" vertical="center" wrapText="1"/>
    </xf>
    <xf numFmtId="0" fontId="4" fillId="2" borderId="9" xfId="0" applyFont="1" applyFill="1" applyBorder="1" applyAlignment="1">
      <alignment horizontal="center" vertical="center" wrapText="1"/>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21</xdr:col>
      <xdr:colOff>100853</xdr:colOff>
      <xdr:row>190</xdr:row>
      <xdr:rowOff>123265</xdr:rowOff>
    </xdr:from>
    <xdr:to>
      <xdr:col>26</xdr:col>
      <xdr:colOff>624488</xdr:colOff>
      <xdr:row>201</xdr:row>
      <xdr:rowOff>58084</xdr:rowOff>
    </xdr:to>
    <xdr:sp macro="" textlink="">
      <xdr:nvSpPr>
        <xdr:cNvPr id="2" name="Rectangle 1"/>
        <xdr:cNvSpPr/>
      </xdr:nvSpPr>
      <xdr:spPr>
        <a:xfrm>
          <a:off x="18366441" y="2459343794"/>
          <a:ext cx="3145812" cy="1660525"/>
        </a:xfrm>
        <a:prstGeom prst="rect">
          <a:avLst/>
        </a:prstGeom>
        <a:solidFill>
          <a:sysClr val="window" lastClr="FFFFFF"/>
        </a:solidFill>
        <a:ln w="25400" cap="flat" cmpd="sng" algn="ctr">
          <a:solidFill>
            <a:sysClr val="window" lastClr="FFFFFF"/>
          </a:solidFill>
          <a:prstDash val="solid"/>
        </a:ln>
        <a:effectLst/>
      </xdr:spPr>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id-ID" sz="11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Prabumulih,                               2022</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id-ID" sz="11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KEPALA BADAN KESBANGPOL KOTA PRABUMULIH</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id-ID" sz="11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id-ID" sz="11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id-ID" sz="11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id-ID" sz="1100" b="1" i="0" u="none" strike="noStrike" kern="0" cap="none" spc="0" normalizeH="0" baseline="0" noProof="0">
            <a:ln>
              <a:noFill/>
            </a:ln>
            <a:solidFill>
              <a:sysClr val="windowText" lastClr="000000"/>
            </a:solidFill>
            <a:effectLst/>
            <a:uLnTx/>
            <a:uFillTx/>
            <a:latin typeface="Arial"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id-ID" sz="1100" b="1"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Ahmad Daswan, S. Sos, MM</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id-ID" sz="11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NIP. 19680201 200604 1 008</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id-ID" sz="1100" b="0" i="0" u="none" strike="noStrike" kern="0" cap="none" spc="0" normalizeH="0" baseline="0" noProof="0">
            <a:ln>
              <a:noFill/>
            </a:ln>
            <a:solidFill>
              <a:sysClr val="windowText" lastClr="000000"/>
            </a:solidFill>
            <a:effectLst/>
            <a:uLnTx/>
            <a:uFillTx/>
            <a:latin typeface="Bookman Old Style" panose="02050604050505020204" pitchFamily="18" charset="0"/>
            <a:ea typeface="+mn-ea"/>
            <a:cs typeface="Arial"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B992"/>
  <sheetViews>
    <sheetView tabSelected="1" view="pageBreakPreview" topLeftCell="L174" zoomScale="85" zoomScaleNormal="70" zoomScaleSheetLayoutView="85" workbookViewId="0">
      <selection activeCell="U186" sqref="U186"/>
    </sheetView>
  </sheetViews>
  <sheetFormatPr defaultRowHeight="12.75"/>
  <cols>
    <col min="1" max="1" width="1.85546875" style="2" customWidth="1"/>
    <col min="2" max="2" width="2.7109375" style="3" customWidth="1"/>
    <col min="3" max="3" width="4.85546875" style="2" customWidth="1"/>
    <col min="4" max="4" width="19.7109375" style="2" customWidth="1"/>
    <col min="5" max="5" width="7.42578125" style="2" customWidth="1"/>
    <col min="6" max="6" width="11.42578125" style="2" customWidth="1"/>
    <col min="7" max="7" width="13.5703125" style="2" customWidth="1"/>
    <col min="8" max="8" width="15.7109375" style="2" customWidth="1"/>
    <col min="9" max="9" width="25.140625" style="2" hidden="1" customWidth="1"/>
    <col min="10" max="10" width="27.28515625" style="3" customWidth="1"/>
    <col min="11" max="11" width="38.7109375" style="2" hidden="1" customWidth="1"/>
    <col min="12" max="12" width="42.85546875" style="5" customWidth="1"/>
    <col min="13" max="14" width="4.42578125" style="2" customWidth="1"/>
    <col min="15" max="16" width="4.7109375" style="2" customWidth="1"/>
    <col min="17" max="17" width="3.42578125" style="2" customWidth="1"/>
    <col min="18" max="18" width="5.7109375" style="2" customWidth="1"/>
    <col min="19" max="20" width="42.85546875" style="5" customWidth="1"/>
    <col min="21" max="21" width="14.85546875" style="2" customWidth="1"/>
    <col min="22" max="22" width="7.140625" style="2" bestFit="1" customWidth="1"/>
    <col min="23" max="23" width="5.85546875" style="6" bestFit="1" customWidth="1"/>
    <col min="24" max="24" width="13.42578125" style="2" customWidth="1"/>
    <col min="25" max="25" width="7.140625" style="2" bestFit="1" customWidth="1"/>
    <col min="26" max="26" width="5.85546875" style="6" bestFit="1" customWidth="1"/>
    <col min="27" max="27" width="14.140625" style="2" customWidth="1"/>
    <col min="28" max="28" width="7.5703125" style="2" customWidth="1"/>
    <col min="29" max="16384" width="9.140625" style="2"/>
  </cols>
  <sheetData>
    <row r="1" spans="1:28" ht="14.25" customHeight="1">
      <c r="B1" s="49" t="s">
        <v>0</v>
      </c>
      <c r="C1" s="49"/>
      <c r="D1" s="49"/>
      <c r="E1" s="49"/>
      <c r="F1" s="49"/>
      <c r="G1" s="49"/>
      <c r="H1" s="49"/>
      <c r="I1" s="49"/>
      <c r="J1" s="49"/>
      <c r="K1" s="49"/>
      <c r="L1" s="49"/>
      <c r="M1" s="49"/>
      <c r="N1" s="49"/>
      <c r="O1" s="49"/>
      <c r="P1" s="49"/>
      <c r="Q1" s="49"/>
      <c r="R1" s="49"/>
      <c r="S1" s="49"/>
      <c r="T1" s="49"/>
      <c r="U1" s="49"/>
      <c r="V1" s="49"/>
      <c r="W1" s="49"/>
      <c r="X1" s="49"/>
      <c r="Y1" s="49"/>
      <c r="Z1" s="49"/>
      <c r="AA1" s="49"/>
      <c r="AB1" s="49"/>
    </row>
    <row r="2" spans="1:28" ht="15" customHeight="1">
      <c r="B2" s="49" t="s">
        <v>1</v>
      </c>
      <c r="C2" s="49"/>
      <c r="D2" s="49"/>
      <c r="E2" s="49"/>
      <c r="F2" s="49"/>
      <c r="G2" s="49"/>
      <c r="H2" s="49"/>
      <c r="I2" s="49"/>
      <c r="J2" s="49"/>
      <c r="K2" s="49"/>
      <c r="L2" s="49"/>
      <c r="M2" s="49"/>
      <c r="N2" s="49"/>
      <c r="O2" s="49"/>
      <c r="P2" s="49"/>
      <c r="Q2" s="49"/>
      <c r="R2" s="49"/>
      <c r="S2" s="49"/>
      <c r="T2" s="49"/>
      <c r="U2" s="49"/>
      <c r="V2" s="49"/>
      <c r="W2" s="49"/>
      <c r="X2" s="49"/>
      <c r="Y2" s="49"/>
      <c r="Z2" s="49"/>
      <c r="AA2" s="49"/>
      <c r="AB2" s="49"/>
    </row>
    <row r="3" spans="1:28" ht="15" customHeight="1">
      <c r="B3" s="49" t="s">
        <v>140</v>
      </c>
      <c r="C3" s="49"/>
      <c r="D3" s="49"/>
      <c r="E3" s="49"/>
      <c r="F3" s="49"/>
      <c r="G3" s="49"/>
      <c r="H3" s="49"/>
      <c r="I3" s="49"/>
      <c r="J3" s="49"/>
      <c r="K3" s="49"/>
      <c r="L3" s="49"/>
      <c r="M3" s="49"/>
      <c r="N3" s="49"/>
      <c r="O3" s="49"/>
      <c r="P3" s="49"/>
      <c r="Q3" s="49"/>
      <c r="R3" s="49"/>
      <c r="S3" s="49"/>
      <c r="T3" s="49"/>
      <c r="U3" s="49"/>
      <c r="V3" s="49"/>
      <c r="W3" s="49"/>
      <c r="X3" s="49"/>
      <c r="Y3" s="49"/>
      <c r="Z3" s="49"/>
      <c r="AA3" s="49"/>
      <c r="AB3" s="49"/>
    </row>
    <row r="6" spans="1:28" s="8" customFormat="1" ht="30" customHeight="1">
      <c r="A6" s="49"/>
      <c r="B6" s="50" t="s">
        <v>2</v>
      </c>
      <c r="C6" s="50"/>
      <c r="D6" s="50"/>
      <c r="E6" s="50"/>
      <c r="F6" s="50"/>
      <c r="G6" s="50"/>
      <c r="H6" s="51"/>
      <c r="I6" s="7"/>
      <c r="J6" s="58" t="s">
        <v>138</v>
      </c>
      <c r="K6" s="50"/>
      <c r="L6" s="51"/>
      <c r="M6" s="54" t="s">
        <v>3</v>
      </c>
      <c r="N6" s="54"/>
      <c r="O6" s="54"/>
      <c r="P6" s="54"/>
      <c r="Q6" s="54"/>
      <c r="R6" s="54"/>
      <c r="S6" s="54" t="s">
        <v>4</v>
      </c>
      <c r="T6" s="54" t="s">
        <v>5</v>
      </c>
      <c r="U6" s="54" t="s">
        <v>6</v>
      </c>
      <c r="V6" s="54"/>
      <c r="W6" s="54" t="s">
        <v>7</v>
      </c>
      <c r="X6" s="54"/>
      <c r="Y6" s="54"/>
      <c r="Z6" s="54" t="s">
        <v>8</v>
      </c>
      <c r="AA6" s="54"/>
      <c r="AB6" s="35" t="s">
        <v>9</v>
      </c>
    </row>
    <row r="7" spans="1:28" s="4" customFormat="1" ht="25.5">
      <c r="A7" s="49"/>
      <c r="B7" s="52"/>
      <c r="C7" s="52"/>
      <c r="D7" s="52"/>
      <c r="E7" s="52"/>
      <c r="F7" s="52"/>
      <c r="G7" s="52"/>
      <c r="H7" s="53"/>
      <c r="I7" s="9"/>
      <c r="J7" s="59"/>
      <c r="K7" s="52"/>
      <c r="L7" s="53"/>
      <c r="M7" s="1" t="s">
        <v>10</v>
      </c>
      <c r="N7" s="1" t="s">
        <v>11</v>
      </c>
      <c r="O7" s="1" t="s">
        <v>12</v>
      </c>
      <c r="P7" s="1" t="s">
        <v>13</v>
      </c>
      <c r="Q7" s="1" t="s">
        <v>14</v>
      </c>
      <c r="R7" s="1" t="s">
        <v>15</v>
      </c>
      <c r="S7" s="54"/>
      <c r="T7" s="54"/>
      <c r="U7" s="9" t="s">
        <v>16</v>
      </c>
      <c r="V7" s="9" t="s">
        <v>17</v>
      </c>
      <c r="W7" s="9" t="s">
        <v>18</v>
      </c>
      <c r="X7" s="9" t="s">
        <v>16</v>
      </c>
      <c r="Y7" s="9" t="s">
        <v>17</v>
      </c>
      <c r="Z7" s="9" t="s">
        <v>18</v>
      </c>
      <c r="AA7" s="9" t="s">
        <v>19</v>
      </c>
      <c r="AB7" s="29"/>
    </row>
    <row r="8" spans="1:28" s="4" customFormat="1">
      <c r="B8" s="30">
        <v>1</v>
      </c>
      <c r="C8" s="10">
        <v>2</v>
      </c>
      <c r="D8" s="10">
        <v>3</v>
      </c>
      <c r="E8" s="10">
        <v>4</v>
      </c>
      <c r="F8" s="10">
        <v>5</v>
      </c>
      <c r="G8" s="10">
        <v>6</v>
      </c>
      <c r="H8" s="10">
        <v>7</v>
      </c>
      <c r="I8" s="10">
        <v>8</v>
      </c>
      <c r="J8" s="10">
        <v>9</v>
      </c>
      <c r="K8" s="10">
        <v>10</v>
      </c>
      <c r="L8" s="10">
        <v>11</v>
      </c>
      <c r="M8" s="10">
        <v>12</v>
      </c>
      <c r="N8" s="10">
        <v>13</v>
      </c>
      <c r="O8" s="10">
        <v>14</v>
      </c>
      <c r="P8" s="10">
        <v>15</v>
      </c>
      <c r="Q8" s="10">
        <v>16</v>
      </c>
      <c r="R8" s="10">
        <v>17</v>
      </c>
      <c r="S8" s="10">
        <v>18</v>
      </c>
      <c r="T8" s="10">
        <v>19</v>
      </c>
      <c r="U8" s="10">
        <v>20</v>
      </c>
      <c r="V8" s="10">
        <v>21</v>
      </c>
      <c r="W8" s="10">
        <v>22</v>
      </c>
      <c r="X8" s="10" t="s">
        <v>74</v>
      </c>
      <c r="Y8" s="10">
        <v>24</v>
      </c>
      <c r="Z8" s="10">
        <v>25</v>
      </c>
      <c r="AA8" s="10" t="s">
        <v>75</v>
      </c>
      <c r="AB8" s="31">
        <v>27</v>
      </c>
    </row>
    <row r="9" spans="1:28" ht="18.75" customHeight="1">
      <c r="B9" s="32">
        <v>8</v>
      </c>
      <c r="C9" s="13"/>
      <c r="D9" s="13"/>
      <c r="E9" s="13"/>
      <c r="F9" s="13"/>
      <c r="G9" s="13"/>
      <c r="H9" s="13"/>
      <c r="I9" s="13" t="s">
        <v>76</v>
      </c>
      <c r="J9" s="12">
        <f>B9</f>
        <v>8</v>
      </c>
      <c r="K9" s="13"/>
      <c r="L9" s="14" t="s">
        <v>73</v>
      </c>
      <c r="M9" s="15"/>
      <c r="N9" s="15"/>
      <c r="O9" s="16"/>
      <c r="P9" s="16"/>
      <c r="Q9" s="16"/>
      <c r="R9" s="17"/>
      <c r="S9" s="18"/>
      <c r="T9" s="18"/>
      <c r="U9" s="19"/>
      <c r="V9" s="19"/>
      <c r="W9" s="20"/>
      <c r="X9" s="19"/>
      <c r="Y9" s="19"/>
      <c r="Z9" s="20"/>
      <c r="AA9" s="19"/>
      <c r="AB9" s="25"/>
    </row>
    <row r="10" spans="1:28">
      <c r="B10" s="32">
        <v>8</v>
      </c>
      <c r="C10" s="13" t="s">
        <v>77</v>
      </c>
      <c r="D10" s="13"/>
      <c r="E10" s="13"/>
      <c r="F10" s="13"/>
      <c r="G10" s="13"/>
      <c r="H10" s="13"/>
      <c r="I10" s="13" t="s">
        <v>76</v>
      </c>
      <c r="J10" s="12" t="str">
        <f>C10</f>
        <v>8.01</v>
      </c>
      <c r="K10" s="13"/>
      <c r="L10" s="14" t="s">
        <v>78</v>
      </c>
      <c r="M10" s="15"/>
      <c r="N10" s="15"/>
      <c r="O10" s="16"/>
      <c r="P10" s="16"/>
      <c r="Q10" s="16"/>
      <c r="R10" s="17"/>
      <c r="S10" s="18"/>
      <c r="T10" s="18"/>
      <c r="U10" s="19"/>
      <c r="V10" s="19"/>
      <c r="W10" s="20"/>
      <c r="X10" s="19"/>
      <c r="Y10" s="19"/>
      <c r="Z10" s="20"/>
      <c r="AA10" s="19"/>
      <c r="AB10" s="25"/>
    </row>
    <row r="11" spans="1:28">
      <c r="B11" s="32">
        <v>8</v>
      </c>
      <c r="C11" s="13" t="s">
        <v>77</v>
      </c>
      <c r="D11" s="13" t="s">
        <v>79</v>
      </c>
      <c r="E11" s="13"/>
      <c r="F11" s="13"/>
      <c r="G11" s="13"/>
      <c r="H11" s="13"/>
      <c r="I11" s="13" t="s">
        <v>76</v>
      </c>
      <c r="J11" s="12" t="str">
        <f>D11</f>
        <v>8.01.0.00.0.00.34.0000</v>
      </c>
      <c r="K11" s="13"/>
      <c r="L11" s="14" t="s">
        <v>76</v>
      </c>
      <c r="M11" s="15"/>
      <c r="N11" s="15"/>
      <c r="O11" s="16"/>
      <c r="P11" s="16"/>
      <c r="Q11" s="16"/>
      <c r="R11" s="17"/>
      <c r="S11" s="18"/>
      <c r="T11" s="18"/>
      <c r="U11" s="19"/>
      <c r="V11" s="19"/>
      <c r="W11" s="20"/>
      <c r="X11" s="19"/>
      <c r="Y11" s="19"/>
      <c r="Z11" s="20"/>
      <c r="AA11" s="19"/>
      <c r="AB11" s="25"/>
    </row>
    <row r="12" spans="1:28" ht="25.5">
      <c r="B12" s="32">
        <v>8</v>
      </c>
      <c r="C12" s="13" t="s">
        <v>77</v>
      </c>
      <c r="D12" s="13" t="s">
        <v>79</v>
      </c>
      <c r="E12" s="13" t="s">
        <v>80</v>
      </c>
      <c r="F12" s="13"/>
      <c r="G12" s="13"/>
      <c r="H12" s="13"/>
      <c r="I12" s="13" t="s">
        <v>76</v>
      </c>
      <c r="J12" s="12" t="str">
        <f>CONCATENATE(C12,".",E12,".00.",E12)</f>
        <v>8.01.8.01.01.00.8.01.01</v>
      </c>
      <c r="K12" s="13"/>
      <c r="L12" s="14" t="s">
        <v>20</v>
      </c>
      <c r="M12" s="15"/>
      <c r="N12" s="15"/>
      <c r="O12" s="16"/>
      <c r="P12" s="16"/>
      <c r="Q12" s="16"/>
      <c r="R12" s="17"/>
      <c r="S12" s="18"/>
      <c r="T12" s="18"/>
      <c r="U12" s="19"/>
      <c r="V12" s="19"/>
      <c r="W12" s="20"/>
      <c r="X12" s="19"/>
      <c r="Y12" s="19"/>
      <c r="Z12" s="20"/>
      <c r="AA12" s="19"/>
      <c r="AB12" s="25"/>
    </row>
    <row r="13" spans="1:28" ht="25.5">
      <c r="B13" s="32">
        <v>8</v>
      </c>
      <c r="C13" s="13" t="s">
        <v>77</v>
      </c>
      <c r="D13" s="13" t="s">
        <v>79</v>
      </c>
      <c r="E13" s="13" t="s">
        <v>80</v>
      </c>
      <c r="F13" s="13" t="s">
        <v>81</v>
      </c>
      <c r="G13" s="13"/>
      <c r="H13" s="13"/>
      <c r="I13" s="13" t="s">
        <v>76</v>
      </c>
      <c r="J13" s="12" t="str">
        <f>CONCATENATE(C13,".",E13,".00.",F13)</f>
        <v>8.01.8.01.01.00.8.01.01.2.01</v>
      </c>
      <c r="K13" s="13" t="s">
        <v>21</v>
      </c>
      <c r="L13" s="14" t="s">
        <v>21</v>
      </c>
      <c r="M13" s="15"/>
      <c r="N13" s="15"/>
      <c r="O13" s="16"/>
      <c r="P13" s="16"/>
      <c r="Q13" s="16"/>
      <c r="R13" s="17"/>
      <c r="S13" s="18"/>
      <c r="T13" s="18"/>
      <c r="U13" s="19"/>
      <c r="V13" s="19"/>
      <c r="W13" s="20"/>
      <c r="X13" s="19"/>
      <c r="Y13" s="19"/>
      <c r="Z13" s="20"/>
      <c r="AA13" s="19"/>
      <c r="AB13" s="25"/>
    </row>
    <row r="14" spans="1:28" ht="25.5">
      <c r="B14" s="32">
        <v>8</v>
      </c>
      <c r="C14" s="13" t="s">
        <v>77</v>
      </c>
      <c r="D14" s="13" t="s">
        <v>79</v>
      </c>
      <c r="E14" s="13" t="s">
        <v>80</v>
      </c>
      <c r="F14" s="13" t="s">
        <v>81</v>
      </c>
      <c r="G14" s="13" t="s">
        <v>82</v>
      </c>
      <c r="H14" s="13"/>
      <c r="I14" s="13" t="s">
        <v>76</v>
      </c>
      <c r="J14" s="12" t="str">
        <f t="shared" ref="J14:J34" si="0">CONCATENATE(C14,".",E14,".00.",G14)</f>
        <v>8.01.8.01.01.00.8.01.01.2.01.01</v>
      </c>
      <c r="K14" s="13" t="s">
        <v>21</v>
      </c>
      <c r="L14" s="14" t="s">
        <v>22</v>
      </c>
      <c r="M14" s="13"/>
      <c r="N14" s="13"/>
      <c r="O14" s="21"/>
      <c r="P14" s="21"/>
      <c r="Q14" s="21"/>
      <c r="R14" s="22"/>
      <c r="S14" s="14"/>
      <c r="T14" s="14"/>
      <c r="U14" s="13"/>
      <c r="V14" s="19"/>
      <c r="W14" s="20"/>
      <c r="X14" s="13"/>
      <c r="Y14" s="19"/>
      <c r="Z14" s="20"/>
      <c r="AA14" s="19"/>
      <c r="AB14" s="25"/>
    </row>
    <row r="15" spans="1:28" ht="25.5">
      <c r="B15" s="34">
        <v>8</v>
      </c>
      <c r="C15" s="15" t="s">
        <v>77</v>
      </c>
      <c r="D15" s="15" t="s">
        <v>79</v>
      </c>
      <c r="E15" s="15" t="s">
        <v>80</v>
      </c>
      <c r="F15" s="15" t="s">
        <v>81</v>
      </c>
      <c r="G15" s="15" t="s">
        <v>82</v>
      </c>
      <c r="H15" s="15" t="s">
        <v>23</v>
      </c>
      <c r="I15" s="15" t="s">
        <v>76</v>
      </c>
      <c r="J15" s="24" t="str">
        <f t="shared" si="0"/>
        <v>8.01.8.01.01.00.8.01.01.2.01.01</v>
      </c>
      <c r="K15" s="15" t="s">
        <v>21</v>
      </c>
      <c r="L15" s="18" t="str">
        <f>S15</f>
        <v>Belanja Alat/Bahan untuk Kegiatan Kantor-Alat Tulis Kantor</v>
      </c>
      <c r="M15" s="15">
        <v>5</v>
      </c>
      <c r="N15" s="15">
        <v>1</v>
      </c>
      <c r="O15" s="16">
        <v>2</v>
      </c>
      <c r="P15" s="16">
        <v>1</v>
      </c>
      <c r="Q15" s="16">
        <v>1</v>
      </c>
      <c r="R15" s="17">
        <v>24</v>
      </c>
      <c r="S15" s="18" t="s">
        <v>24</v>
      </c>
      <c r="T15" s="18" t="s">
        <v>24</v>
      </c>
      <c r="U15" s="19">
        <v>436000</v>
      </c>
      <c r="V15" s="19"/>
      <c r="W15" s="20">
        <v>1</v>
      </c>
      <c r="X15" s="11">
        <f t="shared" ref="X15:X18" si="1">W15*U15</f>
        <v>436000</v>
      </c>
      <c r="Y15" s="19"/>
      <c r="Z15" s="20">
        <v>1</v>
      </c>
      <c r="AA15" s="19">
        <f t="shared" ref="AA15:AA18" si="2">Z15*X15</f>
        <v>436000</v>
      </c>
      <c r="AB15" s="25"/>
    </row>
    <row r="16" spans="1:28" ht="25.5">
      <c r="B16" s="34">
        <v>8</v>
      </c>
      <c r="C16" s="15" t="s">
        <v>77</v>
      </c>
      <c r="D16" s="15" t="s">
        <v>79</v>
      </c>
      <c r="E16" s="15" t="s">
        <v>80</v>
      </c>
      <c r="F16" s="15" t="s">
        <v>81</v>
      </c>
      <c r="G16" s="15" t="s">
        <v>82</v>
      </c>
      <c r="H16" s="15" t="s">
        <v>71</v>
      </c>
      <c r="I16" s="15" t="s">
        <v>76</v>
      </c>
      <c r="J16" s="24" t="str">
        <f t="shared" si="0"/>
        <v>8.01.8.01.01.00.8.01.01.2.01.01</v>
      </c>
      <c r="K16" s="15" t="s">
        <v>21</v>
      </c>
      <c r="L16" s="18" t="str">
        <f t="shared" ref="L16" si="3">S16</f>
        <v>Belanja Alat/Bahan untuk Kegiatan Kantor- Bahan Cetak</v>
      </c>
      <c r="M16" s="15">
        <v>5</v>
      </c>
      <c r="N16" s="15">
        <v>1</v>
      </c>
      <c r="O16" s="16">
        <v>2</v>
      </c>
      <c r="P16" s="16">
        <v>1</v>
      </c>
      <c r="Q16" s="16">
        <v>1</v>
      </c>
      <c r="R16" s="17">
        <v>26</v>
      </c>
      <c r="S16" s="18" t="s">
        <v>72</v>
      </c>
      <c r="T16" s="18" t="s">
        <v>72</v>
      </c>
      <c r="U16" s="19">
        <v>814000</v>
      </c>
      <c r="V16" s="19"/>
      <c r="W16" s="20">
        <v>1</v>
      </c>
      <c r="X16" s="11">
        <f t="shared" si="1"/>
        <v>814000</v>
      </c>
      <c r="Y16" s="19"/>
      <c r="Z16" s="20">
        <v>1</v>
      </c>
      <c r="AA16" s="19">
        <f t="shared" si="2"/>
        <v>814000</v>
      </c>
      <c r="AB16" s="25"/>
    </row>
    <row r="17" spans="2:28">
      <c r="B17" s="34">
        <v>8</v>
      </c>
      <c r="C17" s="15" t="s">
        <v>77</v>
      </c>
      <c r="D17" s="15" t="s">
        <v>79</v>
      </c>
      <c r="E17" s="15" t="s">
        <v>80</v>
      </c>
      <c r="F17" s="15" t="s">
        <v>81</v>
      </c>
      <c r="G17" s="15" t="s">
        <v>82</v>
      </c>
      <c r="H17" s="15" t="s">
        <v>28</v>
      </c>
      <c r="I17" s="15" t="s">
        <v>76</v>
      </c>
      <c r="J17" s="24" t="str">
        <f t="shared" si="0"/>
        <v>8.01.8.01.01.00.8.01.01.2.01.01</v>
      </c>
      <c r="K17" s="15" t="s">
        <v>21</v>
      </c>
      <c r="L17" s="18" t="str">
        <f>S17</f>
        <v>Belanja Makanan dan Minuman Rapat</v>
      </c>
      <c r="M17" s="15">
        <v>5</v>
      </c>
      <c r="N17" s="15">
        <v>1</v>
      </c>
      <c r="O17" s="16">
        <v>2</v>
      </c>
      <c r="P17" s="16">
        <v>1</v>
      </c>
      <c r="Q17" s="16">
        <v>1</v>
      </c>
      <c r="R17" s="17">
        <v>52</v>
      </c>
      <c r="S17" s="18" t="s">
        <v>29</v>
      </c>
      <c r="T17" s="18" t="s">
        <v>29</v>
      </c>
      <c r="U17" s="19">
        <v>1750000</v>
      </c>
      <c r="V17" s="13"/>
      <c r="W17" s="20">
        <v>1</v>
      </c>
      <c r="X17" s="11">
        <f t="shared" si="1"/>
        <v>1750000</v>
      </c>
      <c r="Y17" s="13"/>
      <c r="Z17" s="20">
        <v>1</v>
      </c>
      <c r="AA17" s="19">
        <f t="shared" si="2"/>
        <v>1750000</v>
      </c>
      <c r="AB17" s="25"/>
    </row>
    <row r="18" spans="2:28">
      <c r="B18" s="34">
        <v>8</v>
      </c>
      <c r="C18" s="15" t="s">
        <v>77</v>
      </c>
      <c r="D18" s="15" t="s">
        <v>79</v>
      </c>
      <c r="E18" s="15" t="s">
        <v>80</v>
      </c>
      <c r="F18" s="15" t="s">
        <v>81</v>
      </c>
      <c r="G18" s="15" t="s">
        <v>82</v>
      </c>
      <c r="H18" s="15" t="s">
        <v>141</v>
      </c>
      <c r="I18" s="15" t="s">
        <v>76</v>
      </c>
      <c r="J18" s="24" t="str">
        <f t="shared" si="0"/>
        <v>8.01.8.01.01.00.8.01.01.2.01.01</v>
      </c>
      <c r="K18" s="15" t="s">
        <v>21</v>
      </c>
      <c r="L18" s="18" t="str">
        <f>S18</f>
        <v>Belanja Perjalanan Dinas Biasa</v>
      </c>
      <c r="M18" s="15">
        <v>5</v>
      </c>
      <c r="N18" s="15">
        <v>1</v>
      </c>
      <c r="O18" s="16">
        <v>2</v>
      </c>
      <c r="P18" s="16">
        <v>4</v>
      </c>
      <c r="Q18" s="16">
        <v>1</v>
      </c>
      <c r="R18" s="17">
        <v>1</v>
      </c>
      <c r="S18" s="18" t="s">
        <v>34</v>
      </c>
      <c r="T18" s="18" t="s">
        <v>34</v>
      </c>
      <c r="U18" s="19">
        <v>4500000</v>
      </c>
      <c r="V18" s="19"/>
      <c r="W18" s="20">
        <v>1</v>
      </c>
      <c r="X18" s="11">
        <f t="shared" si="1"/>
        <v>4500000</v>
      </c>
      <c r="Y18" s="19"/>
      <c r="Z18" s="20">
        <v>1</v>
      </c>
      <c r="AA18" s="19">
        <f t="shared" si="2"/>
        <v>4500000</v>
      </c>
      <c r="AB18" s="25"/>
    </row>
    <row r="19" spans="2:28" ht="25.5">
      <c r="B19" s="32">
        <v>8</v>
      </c>
      <c r="C19" s="13" t="s">
        <v>77</v>
      </c>
      <c r="D19" s="13" t="s">
        <v>79</v>
      </c>
      <c r="E19" s="13" t="s">
        <v>80</v>
      </c>
      <c r="F19" s="13" t="s">
        <v>81</v>
      </c>
      <c r="G19" s="13" t="s">
        <v>83</v>
      </c>
      <c r="H19" s="13"/>
      <c r="I19" s="13" t="s">
        <v>76</v>
      </c>
      <c r="J19" s="12" t="str">
        <f t="shared" si="0"/>
        <v>8.01.8.01.01.00.8.01.01.2.01.02</v>
      </c>
      <c r="K19" s="13" t="s">
        <v>21</v>
      </c>
      <c r="L19" s="14" t="s">
        <v>25</v>
      </c>
      <c r="M19" s="13"/>
      <c r="N19" s="13"/>
      <c r="O19" s="21"/>
      <c r="P19" s="21"/>
      <c r="Q19" s="21"/>
      <c r="R19" s="22"/>
      <c r="S19" s="14"/>
      <c r="T19" s="14"/>
      <c r="U19" s="13"/>
      <c r="V19" s="19"/>
      <c r="W19" s="20"/>
      <c r="X19" s="13"/>
      <c r="Y19" s="19"/>
      <c r="Z19" s="20"/>
      <c r="AA19" s="19"/>
      <c r="AB19" s="25"/>
    </row>
    <row r="20" spans="2:28" ht="25.5">
      <c r="B20" s="34">
        <v>8</v>
      </c>
      <c r="C20" s="15" t="s">
        <v>77</v>
      </c>
      <c r="D20" s="15" t="s">
        <v>79</v>
      </c>
      <c r="E20" s="15" t="s">
        <v>80</v>
      </c>
      <c r="F20" s="15" t="s">
        <v>81</v>
      </c>
      <c r="G20" s="15" t="s">
        <v>83</v>
      </c>
      <c r="H20" s="15" t="s">
        <v>23</v>
      </c>
      <c r="I20" s="15" t="s">
        <v>76</v>
      </c>
      <c r="J20" s="24" t="str">
        <f t="shared" ref="J20:J23" si="4">CONCATENATE(C20,".",E20,".00.",G20)</f>
        <v>8.01.8.01.01.00.8.01.01.2.01.02</v>
      </c>
      <c r="K20" s="15" t="s">
        <v>21</v>
      </c>
      <c r="L20" s="18" t="str">
        <f>S20</f>
        <v>Belanja Alat/Bahan untuk Kegiatan Kantor-Alat Tulis Kantor</v>
      </c>
      <c r="M20" s="15">
        <v>5</v>
      </c>
      <c r="N20" s="15">
        <v>1</v>
      </c>
      <c r="O20" s="16">
        <v>2</v>
      </c>
      <c r="P20" s="16">
        <v>1</v>
      </c>
      <c r="Q20" s="16">
        <v>1</v>
      </c>
      <c r="R20" s="17">
        <v>24</v>
      </c>
      <c r="S20" s="18" t="s">
        <v>24</v>
      </c>
      <c r="T20" s="18" t="s">
        <v>24</v>
      </c>
      <c r="U20" s="19">
        <v>215000</v>
      </c>
      <c r="V20" s="19"/>
      <c r="W20" s="20">
        <v>1</v>
      </c>
      <c r="X20" s="11">
        <f t="shared" ref="X20:X23" si="5">W20*U20</f>
        <v>215000</v>
      </c>
      <c r="Y20" s="19"/>
      <c r="Z20" s="20">
        <v>1</v>
      </c>
      <c r="AA20" s="19">
        <f t="shared" ref="AA20:AA23" si="6">Z20*X20</f>
        <v>215000</v>
      </c>
      <c r="AB20" s="25"/>
    </row>
    <row r="21" spans="2:28" ht="25.5">
      <c r="B21" s="34">
        <v>8</v>
      </c>
      <c r="C21" s="15" t="s">
        <v>77</v>
      </c>
      <c r="D21" s="15" t="s">
        <v>79</v>
      </c>
      <c r="E21" s="15" t="s">
        <v>80</v>
      </c>
      <c r="F21" s="15" t="s">
        <v>81</v>
      </c>
      <c r="G21" s="15" t="s">
        <v>83</v>
      </c>
      <c r="H21" s="15" t="s">
        <v>71</v>
      </c>
      <c r="I21" s="15" t="s">
        <v>76</v>
      </c>
      <c r="J21" s="24" t="str">
        <f t="shared" si="4"/>
        <v>8.01.8.01.01.00.8.01.01.2.01.02</v>
      </c>
      <c r="K21" s="15" t="s">
        <v>21</v>
      </c>
      <c r="L21" s="18" t="str">
        <f t="shared" ref="L21" si="7">S21</f>
        <v>Belanja Alat/Bahan untuk Kegiatan Kantor- Bahan Cetak</v>
      </c>
      <c r="M21" s="15">
        <v>5</v>
      </c>
      <c r="N21" s="15">
        <v>1</v>
      </c>
      <c r="O21" s="16">
        <v>2</v>
      </c>
      <c r="P21" s="16">
        <v>1</v>
      </c>
      <c r="Q21" s="16">
        <v>1</v>
      </c>
      <c r="R21" s="17">
        <v>26</v>
      </c>
      <c r="S21" s="18" t="s">
        <v>72</v>
      </c>
      <c r="T21" s="18" t="s">
        <v>72</v>
      </c>
      <c r="U21" s="19">
        <v>210000</v>
      </c>
      <c r="V21" s="19"/>
      <c r="W21" s="20">
        <v>1</v>
      </c>
      <c r="X21" s="11">
        <f t="shared" si="5"/>
        <v>210000</v>
      </c>
      <c r="Y21" s="19"/>
      <c r="Z21" s="20">
        <v>1</v>
      </c>
      <c r="AA21" s="19">
        <f t="shared" si="6"/>
        <v>210000</v>
      </c>
      <c r="AB21" s="25"/>
    </row>
    <row r="22" spans="2:28">
      <c r="B22" s="34">
        <v>8</v>
      </c>
      <c r="C22" s="15" t="s">
        <v>77</v>
      </c>
      <c r="D22" s="15" t="s">
        <v>79</v>
      </c>
      <c r="E22" s="15" t="s">
        <v>80</v>
      </c>
      <c r="F22" s="15" t="s">
        <v>81</v>
      </c>
      <c r="G22" s="15" t="s">
        <v>83</v>
      </c>
      <c r="H22" s="15" t="s">
        <v>28</v>
      </c>
      <c r="I22" s="15" t="s">
        <v>76</v>
      </c>
      <c r="J22" s="24" t="str">
        <f t="shared" si="4"/>
        <v>8.01.8.01.01.00.8.01.01.2.01.02</v>
      </c>
      <c r="K22" s="15" t="s">
        <v>21</v>
      </c>
      <c r="L22" s="18" t="str">
        <f>S22</f>
        <v>Belanja Makanan dan Minuman Rapat</v>
      </c>
      <c r="M22" s="15">
        <v>5</v>
      </c>
      <c r="N22" s="15">
        <v>1</v>
      </c>
      <c r="O22" s="16">
        <v>2</v>
      </c>
      <c r="P22" s="16">
        <v>1</v>
      </c>
      <c r="Q22" s="16">
        <v>1</v>
      </c>
      <c r="R22" s="17">
        <v>52</v>
      </c>
      <c r="S22" s="18" t="s">
        <v>29</v>
      </c>
      <c r="T22" s="18" t="s">
        <v>29</v>
      </c>
      <c r="U22" s="19">
        <v>575000</v>
      </c>
      <c r="V22" s="19"/>
      <c r="W22" s="20">
        <v>1</v>
      </c>
      <c r="X22" s="11">
        <f t="shared" si="5"/>
        <v>575000</v>
      </c>
      <c r="Y22" s="19"/>
      <c r="Z22" s="20">
        <v>1</v>
      </c>
      <c r="AA22" s="19">
        <f t="shared" si="6"/>
        <v>575000</v>
      </c>
      <c r="AB22" s="25"/>
    </row>
    <row r="23" spans="2:28">
      <c r="B23" s="34">
        <v>8</v>
      </c>
      <c r="C23" s="15" t="s">
        <v>77</v>
      </c>
      <c r="D23" s="15" t="s">
        <v>79</v>
      </c>
      <c r="E23" s="15" t="s">
        <v>80</v>
      </c>
      <c r="F23" s="15" t="s">
        <v>81</v>
      </c>
      <c r="G23" s="15" t="s">
        <v>83</v>
      </c>
      <c r="H23" s="15" t="s">
        <v>141</v>
      </c>
      <c r="I23" s="15" t="s">
        <v>76</v>
      </c>
      <c r="J23" s="24" t="str">
        <f t="shared" si="4"/>
        <v>8.01.8.01.01.00.8.01.01.2.01.02</v>
      </c>
      <c r="K23" s="15" t="s">
        <v>21</v>
      </c>
      <c r="L23" s="18" t="str">
        <f>S23</f>
        <v>Belanja Perjalanan Dinas Biasa</v>
      </c>
      <c r="M23" s="15">
        <v>5</v>
      </c>
      <c r="N23" s="15">
        <v>1</v>
      </c>
      <c r="O23" s="16">
        <v>2</v>
      </c>
      <c r="P23" s="16">
        <v>4</v>
      </c>
      <c r="Q23" s="16">
        <v>1</v>
      </c>
      <c r="R23" s="17">
        <v>1</v>
      </c>
      <c r="S23" s="18" t="s">
        <v>34</v>
      </c>
      <c r="T23" s="18" t="s">
        <v>34</v>
      </c>
      <c r="U23" s="19">
        <v>1500000</v>
      </c>
      <c r="V23" s="19"/>
      <c r="W23" s="20">
        <v>1</v>
      </c>
      <c r="X23" s="11">
        <f t="shared" si="5"/>
        <v>1500000</v>
      </c>
      <c r="Y23" s="19"/>
      <c r="Z23" s="20">
        <v>1</v>
      </c>
      <c r="AA23" s="19">
        <f t="shared" si="6"/>
        <v>1500000</v>
      </c>
      <c r="AB23" s="25"/>
    </row>
    <row r="24" spans="2:28" ht="25.5">
      <c r="B24" s="32">
        <v>8</v>
      </c>
      <c r="C24" s="13" t="s">
        <v>77</v>
      </c>
      <c r="D24" s="13" t="s">
        <v>79</v>
      </c>
      <c r="E24" s="13" t="s">
        <v>80</v>
      </c>
      <c r="F24" s="13" t="s">
        <v>81</v>
      </c>
      <c r="G24" s="13" t="s">
        <v>84</v>
      </c>
      <c r="H24" s="13"/>
      <c r="I24" s="13" t="s">
        <v>76</v>
      </c>
      <c r="J24" s="12" t="str">
        <f t="shared" si="0"/>
        <v>8.01.8.01.01.00.8.01.01.2.01.03</v>
      </c>
      <c r="K24" s="13" t="s">
        <v>21</v>
      </c>
      <c r="L24" s="14" t="s">
        <v>26</v>
      </c>
      <c r="M24" s="13"/>
      <c r="N24" s="13"/>
      <c r="O24" s="21"/>
      <c r="P24" s="21"/>
      <c r="Q24" s="21"/>
      <c r="R24" s="22"/>
      <c r="S24" s="14"/>
      <c r="T24" s="14"/>
      <c r="U24" s="13"/>
      <c r="V24" s="13"/>
      <c r="W24" s="23"/>
      <c r="X24" s="13"/>
      <c r="Y24" s="13"/>
      <c r="Z24" s="23"/>
      <c r="AA24" s="13"/>
      <c r="AB24" s="25"/>
    </row>
    <row r="25" spans="2:28" ht="25.5">
      <c r="B25" s="34">
        <v>8</v>
      </c>
      <c r="C25" s="15" t="s">
        <v>77</v>
      </c>
      <c r="D25" s="15" t="s">
        <v>79</v>
      </c>
      <c r="E25" s="15" t="s">
        <v>80</v>
      </c>
      <c r="F25" s="15" t="s">
        <v>81</v>
      </c>
      <c r="G25" s="15" t="s">
        <v>84</v>
      </c>
      <c r="H25" s="15" t="s">
        <v>23</v>
      </c>
      <c r="I25" s="15" t="s">
        <v>76</v>
      </c>
      <c r="J25" s="24" t="str">
        <f t="shared" si="0"/>
        <v>8.01.8.01.01.00.8.01.01.2.01.03</v>
      </c>
      <c r="K25" s="15" t="s">
        <v>21</v>
      </c>
      <c r="L25" s="18" t="str">
        <f>S25</f>
        <v>Belanja Alat/Bahan untuk Kegiatan Kantor-Alat Tulis Kantor</v>
      </c>
      <c r="M25" s="15">
        <v>5</v>
      </c>
      <c r="N25" s="15">
        <v>1</v>
      </c>
      <c r="O25" s="16">
        <v>2</v>
      </c>
      <c r="P25" s="16">
        <v>1</v>
      </c>
      <c r="Q25" s="16">
        <v>1</v>
      </c>
      <c r="R25" s="17">
        <v>24</v>
      </c>
      <c r="S25" s="18" t="s">
        <v>24</v>
      </c>
      <c r="T25" s="18" t="s">
        <v>24</v>
      </c>
      <c r="U25" s="19">
        <v>215000</v>
      </c>
      <c r="V25" s="13"/>
      <c r="W25" s="20">
        <v>1</v>
      </c>
      <c r="X25" s="11">
        <f t="shared" ref="X25:X28" si="8">W25*U25</f>
        <v>215000</v>
      </c>
      <c r="Y25" s="13"/>
      <c r="Z25" s="20">
        <v>1</v>
      </c>
      <c r="AA25" s="19">
        <f t="shared" ref="AA25:AA28" si="9">Z25*X25</f>
        <v>215000</v>
      </c>
      <c r="AB25" s="25"/>
    </row>
    <row r="26" spans="2:28" ht="25.5">
      <c r="B26" s="34">
        <v>8</v>
      </c>
      <c r="C26" s="15" t="s">
        <v>77</v>
      </c>
      <c r="D26" s="15" t="s">
        <v>79</v>
      </c>
      <c r="E26" s="15" t="s">
        <v>80</v>
      </c>
      <c r="F26" s="15" t="s">
        <v>81</v>
      </c>
      <c r="G26" s="15" t="s">
        <v>84</v>
      </c>
      <c r="H26" s="15" t="s">
        <v>71</v>
      </c>
      <c r="I26" s="15" t="s">
        <v>76</v>
      </c>
      <c r="J26" s="24" t="str">
        <f t="shared" si="0"/>
        <v>8.01.8.01.01.00.8.01.01.2.01.03</v>
      </c>
      <c r="K26" s="15" t="s">
        <v>21</v>
      </c>
      <c r="L26" s="18" t="str">
        <f t="shared" ref="L26" si="10">S26</f>
        <v>Belanja Alat/Bahan untuk Kegiatan Kantor- Bahan Cetak</v>
      </c>
      <c r="M26" s="15">
        <v>5</v>
      </c>
      <c r="N26" s="15">
        <v>1</v>
      </c>
      <c r="O26" s="16">
        <v>2</v>
      </c>
      <c r="P26" s="16">
        <v>1</v>
      </c>
      <c r="Q26" s="16">
        <v>1</v>
      </c>
      <c r="R26" s="17">
        <v>26</v>
      </c>
      <c r="S26" s="18" t="s">
        <v>72</v>
      </c>
      <c r="T26" s="18" t="s">
        <v>72</v>
      </c>
      <c r="U26" s="19">
        <v>210000</v>
      </c>
      <c r="V26" s="13"/>
      <c r="W26" s="20">
        <v>1</v>
      </c>
      <c r="X26" s="11">
        <f t="shared" si="8"/>
        <v>210000</v>
      </c>
      <c r="Y26" s="13"/>
      <c r="Z26" s="20">
        <v>1</v>
      </c>
      <c r="AA26" s="19">
        <f t="shared" si="9"/>
        <v>210000</v>
      </c>
      <c r="AB26" s="33"/>
    </row>
    <row r="27" spans="2:28">
      <c r="B27" s="34">
        <v>8</v>
      </c>
      <c r="C27" s="15" t="s">
        <v>77</v>
      </c>
      <c r="D27" s="15" t="s">
        <v>79</v>
      </c>
      <c r="E27" s="15" t="s">
        <v>80</v>
      </c>
      <c r="F27" s="15" t="s">
        <v>81</v>
      </c>
      <c r="G27" s="15" t="s">
        <v>84</v>
      </c>
      <c r="H27" s="15" t="s">
        <v>28</v>
      </c>
      <c r="I27" s="15" t="s">
        <v>76</v>
      </c>
      <c r="J27" s="24" t="str">
        <f t="shared" si="0"/>
        <v>8.01.8.01.01.00.8.01.01.2.01.03</v>
      </c>
      <c r="K27" s="15" t="s">
        <v>21</v>
      </c>
      <c r="L27" s="18" t="str">
        <f>S27</f>
        <v>Belanja Makanan dan Minuman Rapat</v>
      </c>
      <c r="M27" s="15">
        <v>5</v>
      </c>
      <c r="N27" s="15">
        <v>1</v>
      </c>
      <c r="O27" s="16">
        <v>2</v>
      </c>
      <c r="P27" s="16">
        <v>1</v>
      </c>
      <c r="Q27" s="16">
        <v>1</v>
      </c>
      <c r="R27" s="17">
        <v>52</v>
      </c>
      <c r="S27" s="18" t="s">
        <v>29</v>
      </c>
      <c r="T27" s="18" t="s">
        <v>29</v>
      </c>
      <c r="U27" s="19">
        <v>575000</v>
      </c>
      <c r="V27" s="19"/>
      <c r="W27" s="20">
        <v>1</v>
      </c>
      <c r="X27" s="11">
        <f t="shared" si="8"/>
        <v>575000</v>
      </c>
      <c r="Y27" s="19"/>
      <c r="Z27" s="20">
        <v>1</v>
      </c>
      <c r="AA27" s="19">
        <f t="shared" si="9"/>
        <v>575000</v>
      </c>
      <c r="AB27" s="33"/>
    </row>
    <row r="28" spans="2:28">
      <c r="B28" s="34">
        <v>8</v>
      </c>
      <c r="C28" s="15" t="s">
        <v>77</v>
      </c>
      <c r="D28" s="15" t="s">
        <v>79</v>
      </c>
      <c r="E28" s="15" t="s">
        <v>80</v>
      </c>
      <c r="F28" s="15" t="s">
        <v>81</v>
      </c>
      <c r="G28" s="15" t="s">
        <v>84</v>
      </c>
      <c r="H28" s="15" t="s">
        <v>141</v>
      </c>
      <c r="I28" s="15" t="s">
        <v>76</v>
      </c>
      <c r="J28" s="24" t="str">
        <f t="shared" si="0"/>
        <v>8.01.8.01.01.00.8.01.01.2.01.03</v>
      </c>
      <c r="K28" s="15" t="s">
        <v>21</v>
      </c>
      <c r="L28" s="18" t="str">
        <f>S28</f>
        <v>Belanja Perjalanan Dinas Biasa</v>
      </c>
      <c r="M28" s="15">
        <v>5</v>
      </c>
      <c r="N28" s="15">
        <v>1</v>
      </c>
      <c r="O28" s="16">
        <v>2</v>
      </c>
      <c r="P28" s="16">
        <v>4</v>
      </c>
      <c r="Q28" s="16">
        <v>1</v>
      </c>
      <c r="R28" s="17">
        <v>1</v>
      </c>
      <c r="S28" s="18" t="s">
        <v>34</v>
      </c>
      <c r="T28" s="18" t="s">
        <v>34</v>
      </c>
      <c r="U28" s="19">
        <v>1500000</v>
      </c>
      <c r="V28" s="19"/>
      <c r="W28" s="20">
        <v>1</v>
      </c>
      <c r="X28" s="11">
        <f t="shared" si="8"/>
        <v>1500000</v>
      </c>
      <c r="Y28" s="19"/>
      <c r="Z28" s="20">
        <v>1</v>
      </c>
      <c r="AA28" s="19">
        <f t="shared" si="9"/>
        <v>1500000</v>
      </c>
      <c r="AB28" s="33"/>
    </row>
    <row r="29" spans="2:28">
      <c r="B29" s="32">
        <v>8</v>
      </c>
      <c r="C29" s="13" t="s">
        <v>77</v>
      </c>
      <c r="D29" s="13" t="s">
        <v>79</v>
      </c>
      <c r="E29" s="13" t="s">
        <v>80</v>
      </c>
      <c r="F29" s="13" t="s">
        <v>81</v>
      </c>
      <c r="G29" s="13" t="s">
        <v>85</v>
      </c>
      <c r="H29" s="13"/>
      <c r="I29" s="13" t="s">
        <v>76</v>
      </c>
      <c r="J29" s="12" t="str">
        <f t="shared" ref="J29:J62" si="11">CONCATENATE(C29,".",E29,".00.",G29)</f>
        <v>8.01.8.01.01.00.8.01.01.2.01.07</v>
      </c>
      <c r="K29" s="13" t="s">
        <v>21</v>
      </c>
      <c r="L29" s="14" t="s">
        <v>27</v>
      </c>
      <c r="M29" s="13"/>
      <c r="N29" s="13"/>
      <c r="O29" s="21"/>
      <c r="P29" s="21"/>
      <c r="Q29" s="21"/>
      <c r="R29" s="22"/>
      <c r="S29" s="14"/>
      <c r="T29" s="14"/>
      <c r="U29" s="13"/>
      <c r="V29" s="19"/>
      <c r="W29" s="20"/>
      <c r="X29" s="13"/>
      <c r="Y29" s="19"/>
      <c r="Z29" s="20"/>
      <c r="AA29" s="19"/>
      <c r="AB29" s="33"/>
    </row>
    <row r="30" spans="2:28" ht="25.5">
      <c r="B30" s="34">
        <v>8</v>
      </c>
      <c r="C30" s="15" t="s">
        <v>77</v>
      </c>
      <c r="D30" s="15" t="s">
        <v>79</v>
      </c>
      <c r="E30" s="15" t="s">
        <v>80</v>
      </c>
      <c r="F30" s="15" t="s">
        <v>81</v>
      </c>
      <c r="G30" s="15" t="s">
        <v>85</v>
      </c>
      <c r="H30" s="15" t="s">
        <v>23</v>
      </c>
      <c r="I30" s="15" t="s">
        <v>76</v>
      </c>
      <c r="J30" s="24" t="str">
        <f t="shared" si="0"/>
        <v>8.01.8.01.01.00.8.01.01.2.01.07</v>
      </c>
      <c r="K30" s="15" t="s">
        <v>21</v>
      </c>
      <c r="L30" s="18" t="str">
        <f>S30</f>
        <v>Belanja Alat/Bahan untuk Kegiatan Kantor-Alat Tulis Kantor</v>
      </c>
      <c r="M30" s="15">
        <v>5</v>
      </c>
      <c r="N30" s="15">
        <v>1</v>
      </c>
      <c r="O30" s="16">
        <v>2</v>
      </c>
      <c r="P30" s="16">
        <v>1</v>
      </c>
      <c r="Q30" s="16">
        <v>1</v>
      </c>
      <c r="R30" s="17">
        <v>24</v>
      </c>
      <c r="S30" s="18" t="s">
        <v>24</v>
      </c>
      <c r="T30" s="18" t="s">
        <v>24</v>
      </c>
      <c r="U30" s="19">
        <v>198000</v>
      </c>
      <c r="V30" s="19"/>
      <c r="W30" s="20">
        <v>1</v>
      </c>
      <c r="X30" s="11">
        <f t="shared" ref="X30:X33" si="12">W30*U30</f>
        <v>198000</v>
      </c>
      <c r="Y30" s="19"/>
      <c r="Z30" s="20">
        <v>1</v>
      </c>
      <c r="AA30" s="19">
        <f t="shared" ref="AA30:AA33" si="13">Z30*X30</f>
        <v>198000</v>
      </c>
      <c r="AB30" s="25"/>
    </row>
    <row r="31" spans="2:28" ht="25.5">
      <c r="B31" s="34">
        <v>8</v>
      </c>
      <c r="C31" s="15" t="s">
        <v>77</v>
      </c>
      <c r="D31" s="15" t="s">
        <v>79</v>
      </c>
      <c r="E31" s="15" t="s">
        <v>80</v>
      </c>
      <c r="F31" s="15" t="s">
        <v>81</v>
      </c>
      <c r="G31" s="15" t="s">
        <v>85</v>
      </c>
      <c r="H31" s="15" t="s">
        <v>71</v>
      </c>
      <c r="I31" s="15" t="s">
        <v>76</v>
      </c>
      <c r="J31" s="24" t="str">
        <f t="shared" si="0"/>
        <v>8.01.8.01.01.00.8.01.01.2.01.07</v>
      </c>
      <c r="K31" s="15" t="s">
        <v>21</v>
      </c>
      <c r="L31" s="18" t="str">
        <f t="shared" ref="L31" si="14">S31</f>
        <v>Belanja Alat/Bahan untuk Kegiatan Kantor- Bahan Cetak</v>
      </c>
      <c r="M31" s="15">
        <v>5</v>
      </c>
      <c r="N31" s="15">
        <v>1</v>
      </c>
      <c r="O31" s="16">
        <v>2</v>
      </c>
      <c r="P31" s="16">
        <v>1</v>
      </c>
      <c r="Q31" s="16">
        <v>1</v>
      </c>
      <c r="R31" s="17">
        <v>26</v>
      </c>
      <c r="S31" s="18" t="s">
        <v>72</v>
      </c>
      <c r="T31" s="18" t="s">
        <v>72</v>
      </c>
      <c r="U31" s="19">
        <v>252000</v>
      </c>
      <c r="V31" s="19"/>
      <c r="W31" s="20">
        <v>1</v>
      </c>
      <c r="X31" s="11">
        <f t="shared" si="12"/>
        <v>252000</v>
      </c>
      <c r="Y31" s="19"/>
      <c r="Z31" s="20">
        <v>1</v>
      </c>
      <c r="AA31" s="19">
        <f t="shared" si="13"/>
        <v>252000</v>
      </c>
      <c r="AB31" s="25"/>
    </row>
    <row r="32" spans="2:28">
      <c r="B32" s="34">
        <v>8</v>
      </c>
      <c r="C32" s="15" t="s">
        <v>77</v>
      </c>
      <c r="D32" s="15" t="s">
        <v>79</v>
      </c>
      <c r="E32" s="15" t="s">
        <v>80</v>
      </c>
      <c r="F32" s="15" t="s">
        <v>81</v>
      </c>
      <c r="G32" s="15" t="s">
        <v>85</v>
      </c>
      <c r="H32" s="15" t="s">
        <v>28</v>
      </c>
      <c r="I32" s="15" t="s">
        <v>76</v>
      </c>
      <c r="J32" s="24" t="str">
        <f t="shared" si="0"/>
        <v>8.01.8.01.01.00.8.01.01.2.01.07</v>
      </c>
      <c r="K32" s="15" t="s">
        <v>21</v>
      </c>
      <c r="L32" s="18" t="str">
        <f>S32</f>
        <v>Belanja Makanan dan Minuman Rapat</v>
      </c>
      <c r="M32" s="15">
        <v>5</v>
      </c>
      <c r="N32" s="15">
        <v>1</v>
      </c>
      <c r="O32" s="16">
        <v>2</v>
      </c>
      <c r="P32" s="16">
        <v>1</v>
      </c>
      <c r="Q32" s="16">
        <v>1</v>
      </c>
      <c r="R32" s="17">
        <v>52</v>
      </c>
      <c r="S32" s="18" t="s">
        <v>29</v>
      </c>
      <c r="T32" s="18" t="s">
        <v>29</v>
      </c>
      <c r="U32" s="19">
        <v>700000</v>
      </c>
      <c r="V32" s="13"/>
      <c r="W32" s="20">
        <v>1</v>
      </c>
      <c r="X32" s="11">
        <f t="shared" si="12"/>
        <v>700000</v>
      </c>
      <c r="Y32" s="13"/>
      <c r="Z32" s="20">
        <v>1</v>
      </c>
      <c r="AA32" s="19">
        <f t="shared" si="13"/>
        <v>700000</v>
      </c>
      <c r="AB32" s="25"/>
    </row>
    <row r="33" spans="2:28">
      <c r="B33" s="34">
        <v>8</v>
      </c>
      <c r="C33" s="15" t="s">
        <v>77</v>
      </c>
      <c r="D33" s="15" t="s">
        <v>79</v>
      </c>
      <c r="E33" s="15" t="s">
        <v>80</v>
      </c>
      <c r="F33" s="15" t="s">
        <v>81</v>
      </c>
      <c r="G33" s="15" t="s">
        <v>85</v>
      </c>
      <c r="H33" s="15" t="s">
        <v>141</v>
      </c>
      <c r="I33" s="15" t="s">
        <v>76</v>
      </c>
      <c r="J33" s="24" t="str">
        <f t="shared" si="0"/>
        <v>8.01.8.01.01.00.8.01.01.2.01.07</v>
      </c>
      <c r="K33" s="15" t="s">
        <v>21</v>
      </c>
      <c r="L33" s="18" t="str">
        <f>S33</f>
        <v>Belanja Perjalanan Dinas Biasa</v>
      </c>
      <c r="M33" s="15">
        <v>5</v>
      </c>
      <c r="N33" s="15">
        <v>1</v>
      </c>
      <c r="O33" s="16">
        <v>2</v>
      </c>
      <c r="P33" s="16">
        <v>4</v>
      </c>
      <c r="Q33" s="16">
        <v>1</v>
      </c>
      <c r="R33" s="17">
        <v>1</v>
      </c>
      <c r="S33" s="18" t="s">
        <v>34</v>
      </c>
      <c r="T33" s="18" t="s">
        <v>34</v>
      </c>
      <c r="U33" s="19">
        <v>1350000</v>
      </c>
      <c r="V33" s="19"/>
      <c r="W33" s="20">
        <v>1</v>
      </c>
      <c r="X33" s="11">
        <f t="shared" si="12"/>
        <v>1350000</v>
      </c>
      <c r="Y33" s="19"/>
      <c r="Z33" s="20">
        <v>1</v>
      </c>
      <c r="AA33" s="19">
        <f t="shared" si="13"/>
        <v>1350000</v>
      </c>
      <c r="AB33" s="25"/>
    </row>
    <row r="34" spans="2:28" ht="25.5">
      <c r="B34" s="32">
        <v>8</v>
      </c>
      <c r="C34" s="13" t="s">
        <v>77</v>
      </c>
      <c r="D34" s="13" t="s">
        <v>79</v>
      </c>
      <c r="E34" s="13" t="s">
        <v>80</v>
      </c>
      <c r="F34" s="13" t="s">
        <v>81</v>
      </c>
      <c r="G34" s="13" t="s">
        <v>142</v>
      </c>
      <c r="H34" s="13"/>
      <c r="I34" s="13" t="s">
        <v>76</v>
      </c>
      <c r="J34" s="12" t="str">
        <f t="shared" si="0"/>
        <v>8.01.8.01.01.00.8.01.01.2.01.06</v>
      </c>
      <c r="K34" s="13" t="s">
        <v>21</v>
      </c>
      <c r="L34" s="14" t="s">
        <v>143</v>
      </c>
      <c r="M34" s="13"/>
      <c r="N34" s="13"/>
      <c r="O34" s="21"/>
      <c r="P34" s="21"/>
      <c r="Q34" s="21"/>
      <c r="R34" s="22"/>
      <c r="S34" s="14"/>
      <c r="T34" s="14"/>
      <c r="U34" s="13"/>
      <c r="V34" s="19"/>
      <c r="W34" s="20"/>
      <c r="X34" s="13"/>
      <c r="Y34" s="19"/>
      <c r="Z34" s="20"/>
      <c r="AA34" s="19"/>
      <c r="AB34" s="25"/>
    </row>
    <row r="35" spans="2:28" ht="25.5">
      <c r="B35" s="34">
        <v>8</v>
      </c>
      <c r="C35" s="15" t="s">
        <v>77</v>
      </c>
      <c r="D35" s="15" t="s">
        <v>79</v>
      </c>
      <c r="E35" s="15" t="s">
        <v>80</v>
      </c>
      <c r="F35" s="15" t="s">
        <v>81</v>
      </c>
      <c r="G35" s="15" t="s">
        <v>142</v>
      </c>
      <c r="H35" s="15" t="s">
        <v>23</v>
      </c>
      <c r="I35" s="15" t="s">
        <v>76</v>
      </c>
      <c r="J35" s="24" t="str">
        <f t="shared" ref="J35:J38" si="15">CONCATENATE(C35,".",E35,".00.",G35)</f>
        <v>8.01.8.01.01.00.8.01.01.2.01.06</v>
      </c>
      <c r="K35" s="15" t="s">
        <v>21</v>
      </c>
      <c r="L35" s="18" t="str">
        <f>S35</f>
        <v>Belanja Alat/Bahan untuk Kegiatan Kantor-Alat Tulis Kantor</v>
      </c>
      <c r="M35" s="15">
        <v>5</v>
      </c>
      <c r="N35" s="15">
        <v>1</v>
      </c>
      <c r="O35" s="16">
        <v>2</v>
      </c>
      <c r="P35" s="16">
        <v>1</v>
      </c>
      <c r="Q35" s="16">
        <v>1</v>
      </c>
      <c r="R35" s="17">
        <v>24</v>
      </c>
      <c r="S35" s="18" t="s">
        <v>24</v>
      </c>
      <c r="T35" s="18" t="s">
        <v>24</v>
      </c>
      <c r="U35" s="19">
        <v>365000</v>
      </c>
      <c r="V35" s="19"/>
      <c r="W35" s="20">
        <v>1</v>
      </c>
      <c r="X35" s="11">
        <f t="shared" ref="X35:X38" si="16">W35*U35</f>
        <v>365000</v>
      </c>
      <c r="Y35" s="19"/>
      <c r="Z35" s="20">
        <v>1</v>
      </c>
      <c r="AA35" s="19">
        <f t="shared" ref="AA35:AA38" si="17">Z35*X35</f>
        <v>365000</v>
      </c>
      <c r="AB35" s="25"/>
    </row>
    <row r="36" spans="2:28" ht="25.5">
      <c r="B36" s="34">
        <v>8</v>
      </c>
      <c r="C36" s="15" t="s">
        <v>77</v>
      </c>
      <c r="D36" s="15" t="s">
        <v>79</v>
      </c>
      <c r="E36" s="15" t="s">
        <v>80</v>
      </c>
      <c r="F36" s="15" t="s">
        <v>81</v>
      </c>
      <c r="G36" s="15" t="s">
        <v>142</v>
      </c>
      <c r="H36" s="15" t="s">
        <v>71</v>
      </c>
      <c r="I36" s="15" t="s">
        <v>76</v>
      </c>
      <c r="J36" s="24" t="str">
        <f t="shared" si="15"/>
        <v>8.01.8.01.01.00.8.01.01.2.01.06</v>
      </c>
      <c r="K36" s="15" t="s">
        <v>21</v>
      </c>
      <c r="L36" s="18" t="str">
        <f t="shared" ref="L36" si="18">S36</f>
        <v>Belanja Alat/Bahan untuk Kegiatan Kantor- Bahan Cetak</v>
      </c>
      <c r="M36" s="15">
        <v>5</v>
      </c>
      <c r="N36" s="15">
        <v>1</v>
      </c>
      <c r="O36" s="16">
        <v>2</v>
      </c>
      <c r="P36" s="16">
        <v>1</v>
      </c>
      <c r="Q36" s="16">
        <v>1</v>
      </c>
      <c r="R36" s="17">
        <v>26</v>
      </c>
      <c r="S36" s="18" t="s">
        <v>72</v>
      </c>
      <c r="T36" s="18" t="s">
        <v>72</v>
      </c>
      <c r="U36" s="19">
        <v>140000</v>
      </c>
      <c r="V36" s="19"/>
      <c r="W36" s="20">
        <v>1</v>
      </c>
      <c r="X36" s="11">
        <f t="shared" si="16"/>
        <v>140000</v>
      </c>
      <c r="Y36" s="19"/>
      <c r="Z36" s="20">
        <v>1</v>
      </c>
      <c r="AA36" s="19">
        <f t="shared" si="17"/>
        <v>140000</v>
      </c>
      <c r="AB36" s="25"/>
    </row>
    <row r="37" spans="2:28">
      <c r="B37" s="34">
        <v>8</v>
      </c>
      <c r="C37" s="15" t="s">
        <v>77</v>
      </c>
      <c r="D37" s="15" t="s">
        <v>79</v>
      </c>
      <c r="E37" s="15" t="s">
        <v>80</v>
      </c>
      <c r="F37" s="15" t="s">
        <v>81</v>
      </c>
      <c r="G37" s="15" t="s">
        <v>142</v>
      </c>
      <c r="H37" s="15" t="s">
        <v>28</v>
      </c>
      <c r="I37" s="15" t="s">
        <v>76</v>
      </c>
      <c r="J37" s="24" t="str">
        <f t="shared" si="15"/>
        <v>8.01.8.01.01.00.8.01.01.2.01.06</v>
      </c>
      <c r="K37" s="15" t="s">
        <v>21</v>
      </c>
      <c r="L37" s="18" t="str">
        <f>S37</f>
        <v>Belanja Makanan dan Minuman Rapat</v>
      </c>
      <c r="M37" s="15">
        <v>5</v>
      </c>
      <c r="N37" s="15">
        <v>1</v>
      </c>
      <c r="O37" s="16">
        <v>2</v>
      </c>
      <c r="P37" s="16">
        <v>1</v>
      </c>
      <c r="Q37" s="16">
        <v>1</v>
      </c>
      <c r="R37" s="17">
        <v>52</v>
      </c>
      <c r="S37" s="18" t="s">
        <v>29</v>
      </c>
      <c r="T37" s="18" t="s">
        <v>29</v>
      </c>
      <c r="U37" s="19">
        <v>795000</v>
      </c>
      <c r="V37" s="13"/>
      <c r="W37" s="20">
        <v>1</v>
      </c>
      <c r="X37" s="11">
        <f t="shared" si="16"/>
        <v>795000</v>
      </c>
      <c r="Y37" s="13"/>
      <c r="Z37" s="20">
        <v>1</v>
      </c>
      <c r="AA37" s="19">
        <f t="shared" si="17"/>
        <v>795000</v>
      </c>
      <c r="AB37" s="25"/>
    </row>
    <row r="38" spans="2:28">
      <c r="B38" s="34">
        <v>8</v>
      </c>
      <c r="C38" s="15" t="s">
        <v>77</v>
      </c>
      <c r="D38" s="15" t="s">
        <v>79</v>
      </c>
      <c r="E38" s="15" t="s">
        <v>80</v>
      </c>
      <c r="F38" s="15" t="s">
        <v>81</v>
      </c>
      <c r="G38" s="15" t="s">
        <v>142</v>
      </c>
      <c r="H38" s="15" t="s">
        <v>141</v>
      </c>
      <c r="I38" s="15" t="s">
        <v>76</v>
      </c>
      <c r="J38" s="24" t="str">
        <f t="shared" si="15"/>
        <v>8.01.8.01.01.00.8.01.01.2.01.06</v>
      </c>
      <c r="K38" s="15" t="s">
        <v>21</v>
      </c>
      <c r="L38" s="18" t="str">
        <f>S38</f>
        <v>Belanja Perjalanan Dinas Biasa</v>
      </c>
      <c r="M38" s="15">
        <v>5</v>
      </c>
      <c r="N38" s="15">
        <v>1</v>
      </c>
      <c r="O38" s="16">
        <v>2</v>
      </c>
      <c r="P38" s="16">
        <v>4</v>
      </c>
      <c r="Q38" s="16">
        <v>1</v>
      </c>
      <c r="R38" s="17">
        <v>1</v>
      </c>
      <c r="S38" s="18" t="s">
        <v>34</v>
      </c>
      <c r="T38" s="18" t="s">
        <v>34</v>
      </c>
      <c r="U38" s="19">
        <v>1200000</v>
      </c>
      <c r="V38" s="19"/>
      <c r="W38" s="20">
        <v>1</v>
      </c>
      <c r="X38" s="11">
        <f t="shared" si="16"/>
        <v>1200000</v>
      </c>
      <c r="Y38" s="19"/>
      <c r="Z38" s="20">
        <v>1</v>
      </c>
      <c r="AA38" s="19">
        <f t="shared" si="17"/>
        <v>1200000</v>
      </c>
      <c r="AB38" s="25"/>
    </row>
    <row r="39" spans="2:28" ht="25.5">
      <c r="B39" s="32">
        <v>8</v>
      </c>
      <c r="C39" s="13" t="s">
        <v>77</v>
      </c>
      <c r="D39" s="13" t="s">
        <v>79</v>
      </c>
      <c r="E39" s="13" t="s">
        <v>80</v>
      </c>
      <c r="F39" s="13" t="s">
        <v>86</v>
      </c>
      <c r="G39" s="13"/>
      <c r="H39" s="13"/>
      <c r="I39" s="13" t="s">
        <v>76</v>
      </c>
      <c r="J39" s="12" t="str">
        <f>CONCATENATE(C39,".",E39,".00.",F39)</f>
        <v>8.01.8.01.01.00.8.01.01.2.05</v>
      </c>
      <c r="K39" s="13" t="s">
        <v>66</v>
      </c>
      <c r="L39" s="14" t="s">
        <v>66</v>
      </c>
      <c r="M39" s="13"/>
      <c r="N39" s="13"/>
      <c r="O39" s="21"/>
      <c r="P39" s="21"/>
      <c r="Q39" s="21"/>
      <c r="R39" s="22"/>
      <c r="S39" s="14"/>
      <c r="T39" s="14"/>
      <c r="U39" s="13"/>
      <c r="V39" s="13"/>
      <c r="W39" s="23"/>
      <c r="X39" s="13"/>
      <c r="Y39" s="13"/>
      <c r="Z39" s="23"/>
      <c r="AA39" s="13"/>
      <c r="AB39" s="25"/>
    </row>
    <row r="40" spans="2:28" ht="25.5">
      <c r="B40" s="32">
        <v>8</v>
      </c>
      <c r="C40" s="13" t="s">
        <v>77</v>
      </c>
      <c r="D40" s="13" t="s">
        <v>79</v>
      </c>
      <c r="E40" s="13" t="s">
        <v>80</v>
      </c>
      <c r="F40" s="13" t="s">
        <v>86</v>
      </c>
      <c r="G40" s="13" t="s">
        <v>144</v>
      </c>
      <c r="H40" s="13"/>
      <c r="I40" s="13" t="s">
        <v>76</v>
      </c>
      <c r="J40" s="12" t="str">
        <f t="shared" si="11"/>
        <v>8.01.8.01.01.00.8.01.01.2.05.02</v>
      </c>
      <c r="K40" s="13" t="s">
        <v>66</v>
      </c>
      <c r="L40" s="14" t="s">
        <v>145</v>
      </c>
      <c r="M40" s="13"/>
      <c r="N40" s="13"/>
      <c r="O40" s="21"/>
      <c r="P40" s="21"/>
      <c r="Q40" s="21"/>
      <c r="R40" s="22"/>
      <c r="S40" s="14"/>
      <c r="T40" s="14"/>
      <c r="U40" s="13"/>
      <c r="V40" s="13"/>
      <c r="W40" s="23"/>
      <c r="X40" s="13"/>
      <c r="Y40" s="13"/>
      <c r="Z40" s="23"/>
      <c r="AA40" s="13"/>
      <c r="AB40" s="33"/>
    </row>
    <row r="41" spans="2:28" ht="25.5">
      <c r="B41" s="34">
        <v>8</v>
      </c>
      <c r="C41" s="15" t="s">
        <v>77</v>
      </c>
      <c r="D41" s="15" t="s">
        <v>79</v>
      </c>
      <c r="E41" s="15" t="s">
        <v>80</v>
      </c>
      <c r="F41" s="15" t="s">
        <v>86</v>
      </c>
      <c r="G41" s="15" t="s">
        <v>142</v>
      </c>
      <c r="H41" s="15" t="s">
        <v>23</v>
      </c>
      <c r="I41" s="15" t="s">
        <v>76</v>
      </c>
      <c r="J41" s="24" t="str">
        <f t="shared" si="11"/>
        <v>8.01.8.01.01.00.8.01.01.2.01.06</v>
      </c>
      <c r="K41" s="15" t="s">
        <v>21</v>
      </c>
      <c r="L41" s="18" t="str">
        <f>S41</f>
        <v>Belanja Alat/Bahan untuk Kegiatan Kantor-Alat Tulis Kantor</v>
      </c>
      <c r="M41" s="15">
        <v>5</v>
      </c>
      <c r="N41" s="15">
        <v>1</v>
      </c>
      <c r="O41" s="16">
        <v>2</v>
      </c>
      <c r="P41" s="16">
        <v>1</v>
      </c>
      <c r="Q41" s="16">
        <v>1</v>
      </c>
      <c r="R41" s="17">
        <v>24</v>
      </c>
      <c r="S41" s="18" t="s">
        <v>24</v>
      </c>
      <c r="T41" s="18" t="s">
        <v>24</v>
      </c>
      <c r="U41" s="19">
        <v>514000</v>
      </c>
      <c r="V41" s="19"/>
      <c r="W41" s="20">
        <v>1</v>
      </c>
      <c r="X41" s="11">
        <f t="shared" ref="X41:X44" si="19">W41*U41</f>
        <v>514000</v>
      </c>
      <c r="Y41" s="19"/>
      <c r="Z41" s="20">
        <v>1</v>
      </c>
      <c r="AA41" s="19">
        <f t="shared" ref="AA41:AA44" si="20">Z41*X41</f>
        <v>514000</v>
      </c>
      <c r="AB41" s="33"/>
    </row>
    <row r="42" spans="2:28" ht="25.5">
      <c r="B42" s="34">
        <v>8</v>
      </c>
      <c r="C42" s="15" t="s">
        <v>77</v>
      </c>
      <c r="D42" s="15" t="s">
        <v>79</v>
      </c>
      <c r="E42" s="15" t="s">
        <v>80</v>
      </c>
      <c r="F42" s="15" t="s">
        <v>86</v>
      </c>
      <c r="G42" s="15" t="s">
        <v>142</v>
      </c>
      <c r="H42" s="15" t="s">
        <v>71</v>
      </c>
      <c r="I42" s="15" t="s">
        <v>76</v>
      </c>
      <c r="J42" s="24" t="str">
        <f t="shared" si="11"/>
        <v>8.01.8.01.01.00.8.01.01.2.01.06</v>
      </c>
      <c r="K42" s="15" t="s">
        <v>21</v>
      </c>
      <c r="L42" s="18" t="str">
        <f t="shared" ref="L42" si="21">S42</f>
        <v>Belanja Alat/Bahan untuk Kegiatan Kantor- Bahan Cetak</v>
      </c>
      <c r="M42" s="15">
        <v>5</v>
      </c>
      <c r="N42" s="15">
        <v>1</v>
      </c>
      <c r="O42" s="16">
        <v>2</v>
      </c>
      <c r="P42" s="16">
        <v>1</v>
      </c>
      <c r="Q42" s="16">
        <v>1</v>
      </c>
      <c r="R42" s="17">
        <v>26</v>
      </c>
      <c r="S42" s="18" t="s">
        <v>72</v>
      </c>
      <c r="T42" s="18" t="s">
        <v>72</v>
      </c>
      <c r="U42" s="19">
        <v>188000</v>
      </c>
      <c r="V42" s="13"/>
      <c r="W42" s="20">
        <v>1</v>
      </c>
      <c r="X42" s="11">
        <f t="shared" si="19"/>
        <v>188000</v>
      </c>
      <c r="Y42" s="13"/>
      <c r="Z42" s="20">
        <v>1</v>
      </c>
      <c r="AA42" s="19">
        <f t="shared" si="20"/>
        <v>188000</v>
      </c>
      <c r="AB42" s="33"/>
    </row>
    <row r="43" spans="2:28">
      <c r="B43" s="34">
        <v>8</v>
      </c>
      <c r="C43" s="15" t="s">
        <v>77</v>
      </c>
      <c r="D43" s="15" t="s">
        <v>79</v>
      </c>
      <c r="E43" s="15" t="s">
        <v>80</v>
      </c>
      <c r="F43" s="15" t="s">
        <v>86</v>
      </c>
      <c r="G43" s="15" t="s">
        <v>142</v>
      </c>
      <c r="H43" s="15" t="s">
        <v>146</v>
      </c>
      <c r="I43" s="15" t="s">
        <v>147</v>
      </c>
      <c r="J43" s="24" t="str">
        <f t="shared" si="11"/>
        <v>8.01.8.01.01.00.8.01.01.2.01.06</v>
      </c>
      <c r="K43" s="15" t="s">
        <v>66</v>
      </c>
      <c r="L43" s="18" t="str">
        <f>S43</f>
        <v>Belanja Pakaian Dinas Lapangan</v>
      </c>
      <c r="M43" s="15">
        <v>5</v>
      </c>
      <c r="N43" s="15">
        <v>1</v>
      </c>
      <c r="O43" s="16">
        <v>2</v>
      </c>
      <c r="P43" s="16">
        <v>1</v>
      </c>
      <c r="Q43" s="16">
        <v>1</v>
      </c>
      <c r="R43" s="17">
        <v>64</v>
      </c>
      <c r="S43" s="18" t="s">
        <v>148</v>
      </c>
      <c r="T43" s="18" t="s">
        <v>148</v>
      </c>
      <c r="U43" s="19">
        <v>24750000</v>
      </c>
      <c r="V43" s="13"/>
      <c r="W43" s="20">
        <v>1</v>
      </c>
      <c r="X43" s="11">
        <f t="shared" si="19"/>
        <v>24750000</v>
      </c>
      <c r="Y43" s="13"/>
      <c r="Z43" s="20">
        <v>1</v>
      </c>
      <c r="AA43" s="19">
        <f t="shared" si="20"/>
        <v>24750000</v>
      </c>
      <c r="AB43" s="25"/>
    </row>
    <row r="44" spans="2:28">
      <c r="B44" s="34">
        <v>8</v>
      </c>
      <c r="C44" s="15" t="s">
        <v>77</v>
      </c>
      <c r="D44" s="15" t="s">
        <v>79</v>
      </c>
      <c r="E44" s="15" t="s">
        <v>80</v>
      </c>
      <c r="F44" s="15" t="s">
        <v>86</v>
      </c>
      <c r="G44" s="15" t="s">
        <v>142</v>
      </c>
      <c r="H44" s="15" t="s">
        <v>141</v>
      </c>
      <c r="I44" s="15" t="s">
        <v>76</v>
      </c>
      <c r="J44" s="24" t="str">
        <f t="shared" si="11"/>
        <v>8.01.8.01.01.00.8.01.01.2.01.06</v>
      </c>
      <c r="K44" s="15" t="s">
        <v>21</v>
      </c>
      <c r="L44" s="18" t="str">
        <f>S44</f>
        <v>Belanja Perjalanan Dinas Biasa</v>
      </c>
      <c r="M44" s="15">
        <v>5</v>
      </c>
      <c r="N44" s="15">
        <v>1</v>
      </c>
      <c r="O44" s="16">
        <v>2</v>
      </c>
      <c r="P44" s="16">
        <v>4</v>
      </c>
      <c r="Q44" s="16">
        <v>1</v>
      </c>
      <c r="R44" s="17">
        <v>1</v>
      </c>
      <c r="S44" s="18" t="s">
        <v>34</v>
      </c>
      <c r="T44" s="18" t="s">
        <v>34</v>
      </c>
      <c r="U44" s="19">
        <v>4548000</v>
      </c>
      <c r="V44" s="19"/>
      <c r="W44" s="20">
        <v>1</v>
      </c>
      <c r="X44" s="11">
        <f t="shared" si="19"/>
        <v>4548000</v>
      </c>
      <c r="Y44" s="19"/>
      <c r="Z44" s="20">
        <v>1</v>
      </c>
      <c r="AA44" s="19">
        <f t="shared" si="20"/>
        <v>4548000</v>
      </c>
      <c r="AB44" s="33"/>
    </row>
    <row r="45" spans="2:28" ht="25.5">
      <c r="B45" s="32">
        <v>8</v>
      </c>
      <c r="C45" s="13" t="s">
        <v>77</v>
      </c>
      <c r="D45" s="13" t="s">
        <v>79</v>
      </c>
      <c r="E45" s="13" t="s">
        <v>80</v>
      </c>
      <c r="F45" s="13" t="s">
        <v>87</v>
      </c>
      <c r="G45" s="13"/>
      <c r="H45" s="13"/>
      <c r="I45" s="13" t="s">
        <v>76</v>
      </c>
      <c r="J45" s="12" t="str">
        <f>CONCATENATE(C45,".",E45,".00.",F45)</f>
        <v>8.01.8.01.01.00.8.01.01.2.06</v>
      </c>
      <c r="K45" s="13" t="s">
        <v>36</v>
      </c>
      <c r="L45" s="14" t="s">
        <v>38</v>
      </c>
      <c r="M45" s="13"/>
      <c r="N45" s="13"/>
      <c r="O45" s="21"/>
      <c r="P45" s="21"/>
      <c r="Q45" s="21"/>
      <c r="R45" s="22"/>
      <c r="S45" s="14"/>
      <c r="T45" s="14"/>
      <c r="U45" s="13"/>
      <c r="V45" s="19"/>
      <c r="W45" s="20"/>
      <c r="X45" s="13"/>
      <c r="Y45" s="19"/>
      <c r="Z45" s="20"/>
      <c r="AA45" s="19"/>
      <c r="AB45" s="25"/>
    </row>
    <row r="46" spans="2:28" ht="25.5">
      <c r="B46" s="32">
        <v>8</v>
      </c>
      <c r="C46" s="13" t="s">
        <v>77</v>
      </c>
      <c r="D46" s="13" t="s">
        <v>79</v>
      </c>
      <c r="E46" s="13" t="s">
        <v>80</v>
      </c>
      <c r="F46" s="13" t="s">
        <v>87</v>
      </c>
      <c r="G46" s="13" t="s">
        <v>88</v>
      </c>
      <c r="H46" s="13"/>
      <c r="I46" s="13" t="s">
        <v>76</v>
      </c>
      <c r="J46" s="12" t="str">
        <f t="shared" ref="J46" si="22">CONCATENATE(C46,".",E46,".00.",G46)</f>
        <v>8.01.8.01.01.00.8.01.01.2.06.01</v>
      </c>
      <c r="K46" s="13" t="s">
        <v>36</v>
      </c>
      <c r="L46" s="14" t="s">
        <v>38</v>
      </c>
      <c r="M46" s="13"/>
      <c r="N46" s="13"/>
      <c r="O46" s="21"/>
      <c r="P46" s="21"/>
      <c r="Q46" s="21"/>
      <c r="R46" s="22"/>
      <c r="S46" s="14"/>
      <c r="T46" s="14"/>
      <c r="U46" s="13"/>
      <c r="V46" s="19"/>
      <c r="W46" s="20"/>
      <c r="X46" s="13"/>
      <c r="Y46" s="19"/>
      <c r="Z46" s="20"/>
      <c r="AA46" s="19"/>
      <c r="AB46" s="33"/>
    </row>
    <row r="47" spans="2:28" ht="25.5">
      <c r="B47" s="34">
        <v>8</v>
      </c>
      <c r="C47" s="15" t="s">
        <v>77</v>
      </c>
      <c r="D47" s="15" t="s">
        <v>79</v>
      </c>
      <c r="E47" s="15" t="s">
        <v>80</v>
      </c>
      <c r="F47" s="15" t="s">
        <v>87</v>
      </c>
      <c r="G47" s="15" t="s">
        <v>88</v>
      </c>
      <c r="H47" s="15" t="s">
        <v>35</v>
      </c>
      <c r="I47" s="15" t="s">
        <v>76</v>
      </c>
      <c r="J47" s="24" t="str">
        <f t="shared" si="11"/>
        <v>8.01.8.01.01.00.8.01.01.2.06.01</v>
      </c>
      <c r="K47" s="15" t="s">
        <v>36</v>
      </c>
      <c r="L47" s="18" t="str">
        <f>S47</f>
        <v>Belanja Alat/Bahan untuk Kegiatan Kantor-Alat Listrik</v>
      </c>
      <c r="M47" s="15">
        <v>5</v>
      </c>
      <c r="N47" s="15">
        <v>1</v>
      </c>
      <c r="O47" s="16">
        <v>2</v>
      </c>
      <c r="P47" s="16">
        <v>1</v>
      </c>
      <c r="Q47" s="16">
        <v>1</v>
      </c>
      <c r="R47" s="17">
        <v>31</v>
      </c>
      <c r="S47" s="18" t="s">
        <v>37</v>
      </c>
      <c r="T47" s="18" t="s">
        <v>37</v>
      </c>
      <c r="U47" s="19">
        <v>10000000</v>
      </c>
      <c r="V47" s="13"/>
      <c r="W47" s="20">
        <v>1</v>
      </c>
      <c r="X47" s="11">
        <f>W47*U47</f>
        <v>10000000</v>
      </c>
      <c r="Y47" s="13"/>
      <c r="Z47" s="20">
        <v>1</v>
      </c>
      <c r="AA47" s="19">
        <f>Z47*X47</f>
        <v>10000000</v>
      </c>
      <c r="AB47" s="33"/>
    </row>
    <row r="48" spans="2:28" ht="25.5">
      <c r="B48" s="32">
        <v>8</v>
      </c>
      <c r="C48" s="13" t="s">
        <v>77</v>
      </c>
      <c r="D48" s="13" t="s">
        <v>79</v>
      </c>
      <c r="E48" s="13" t="s">
        <v>80</v>
      </c>
      <c r="F48" s="13" t="s">
        <v>87</v>
      </c>
      <c r="G48" s="13" t="s">
        <v>89</v>
      </c>
      <c r="H48" s="13"/>
      <c r="I48" s="13" t="s">
        <v>76</v>
      </c>
      <c r="J48" s="12" t="str">
        <f t="shared" si="11"/>
        <v>8.01.8.01.01.00.8.01.01.2.06.03</v>
      </c>
      <c r="K48" s="13" t="s">
        <v>36</v>
      </c>
      <c r="L48" s="14" t="s">
        <v>67</v>
      </c>
      <c r="M48" s="13"/>
      <c r="N48" s="13"/>
      <c r="O48" s="21"/>
      <c r="P48" s="21"/>
      <c r="Q48" s="21"/>
      <c r="R48" s="22"/>
      <c r="S48" s="14"/>
      <c r="T48" s="14"/>
      <c r="U48" s="13"/>
      <c r="V48" s="13"/>
      <c r="W48" s="23"/>
      <c r="X48" s="13"/>
      <c r="Y48" s="13"/>
      <c r="Z48" s="23"/>
      <c r="AA48" s="13"/>
      <c r="AB48" s="25"/>
    </row>
    <row r="49" spans="2:28">
      <c r="B49" s="34">
        <v>8</v>
      </c>
      <c r="C49" s="15" t="s">
        <v>77</v>
      </c>
      <c r="D49" s="15" t="s">
        <v>79</v>
      </c>
      <c r="E49" s="15" t="s">
        <v>80</v>
      </c>
      <c r="F49" s="41" t="s">
        <v>87</v>
      </c>
      <c r="G49" s="15" t="s">
        <v>89</v>
      </c>
      <c r="H49" s="41" t="s">
        <v>152</v>
      </c>
      <c r="I49" s="41" t="s">
        <v>151</v>
      </c>
      <c r="J49" s="42" t="str">
        <f t="shared" si="11"/>
        <v>8.01.8.01.01.00.8.01.01.2.06.03</v>
      </c>
      <c r="K49" s="41" t="s">
        <v>50</v>
      </c>
      <c r="L49" s="43" t="str">
        <f>S49</f>
        <v>Belanja Pemeliharaan peralatan dan mesin</v>
      </c>
      <c r="M49" s="41">
        <v>5</v>
      </c>
      <c r="N49" s="41">
        <v>1</v>
      </c>
      <c r="O49" s="44">
        <v>2</v>
      </c>
      <c r="P49" s="44">
        <v>3</v>
      </c>
      <c r="Q49" s="44">
        <v>2</v>
      </c>
      <c r="R49" s="45">
        <v>405</v>
      </c>
      <c r="S49" s="43" t="s">
        <v>153</v>
      </c>
      <c r="T49" s="43" t="s">
        <v>153</v>
      </c>
      <c r="U49" s="19">
        <v>8000000</v>
      </c>
      <c r="V49" s="13"/>
      <c r="W49" s="20">
        <v>1</v>
      </c>
      <c r="X49" s="11">
        <f t="shared" ref="X49" si="23">W49*U49</f>
        <v>8000000</v>
      </c>
      <c r="Y49" s="13"/>
      <c r="Z49" s="20">
        <v>1</v>
      </c>
      <c r="AA49" s="19">
        <f t="shared" ref="AA49" si="24">Z49*X49</f>
        <v>8000000</v>
      </c>
      <c r="AB49" s="25"/>
    </row>
    <row r="50" spans="2:28">
      <c r="B50" s="32">
        <v>8</v>
      </c>
      <c r="C50" s="13" t="s">
        <v>77</v>
      </c>
      <c r="D50" s="13" t="s">
        <v>79</v>
      </c>
      <c r="E50" s="13" t="s">
        <v>80</v>
      </c>
      <c r="F50" s="13" t="s">
        <v>87</v>
      </c>
      <c r="G50" s="13" t="s">
        <v>89</v>
      </c>
      <c r="H50" s="13"/>
      <c r="I50" s="13" t="s">
        <v>76</v>
      </c>
      <c r="J50" s="12" t="str">
        <f t="shared" si="11"/>
        <v>8.01.8.01.01.00.8.01.01.2.06.03</v>
      </c>
      <c r="K50" s="13" t="s">
        <v>36</v>
      </c>
      <c r="L50" s="14" t="s">
        <v>39</v>
      </c>
      <c r="M50" s="13"/>
      <c r="N50" s="13"/>
      <c r="O50" s="21"/>
      <c r="P50" s="21"/>
      <c r="Q50" s="21"/>
      <c r="R50" s="22"/>
      <c r="S50" s="14"/>
      <c r="T50" s="14"/>
      <c r="U50" s="13"/>
      <c r="V50" s="13"/>
      <c r="W50" s="23"/>
      <c r="X50" s="13"/>
      <c r="Y50" s="13"/>
      <c r="Z50" s="23"/>
      <c r="AA50" s="13"/>
      <c r="AB50" s="33"/>
    </row>
    <row r="51" spans="2:28" ht="25.5">
      <c r="B51" s="34">
        <v>8</v>
      </c>
      <c r="C51" s="15" t="s">
        <v>77</v>
      </c>
      <c r="D51" s="15" t="s">
        <v>79</v>
      </c>
      <c r="E51" s="15" t="s">
        <v>80</v>
      </c>
      <c r="F51" s="15" t="s">
        <v>87</v>
      </c>
      <c r="G51" s="15" t="s">
        <v>89</v>
      </c>
      <c r="H51" s="15" t="s">
        <v>40</v>
      </c>
      <c r="I51" s="15" t="s">
        <v>76</v>
      </c>
      <c r="J51" s="24" t="str">
        <f t="shared" si="11"/>
        <v>8.01.8.01.01.00.8.01.01.2.06.03</v>
      </c>
      <c r="K51" s="15" t="s">
        <v>36</v>
      </c>
      <c r="L51" s="18" t="str">
        <f>S51</f>
        <v>Belanja Alat/Bahan untuk Kegiatan Kantor-Perabot Kantor</v>
      </c>
      <c r="M51" s="15">
        <v>5</v>
      </c>
      <c r="N51" s="15">
        <v>1</v>
      </c>
      <c r="O51" s="16">
        <v>2</v>
      </c>
      <c r="P51" s="16">
        <v>1</v>
      </c>
      <c r="Q51" s="16">
        <v>1</v>
      </c>
      <c r="R51" s="17">
        <v>30</v>
      </c>
      <c r="S51" s="18" t="s">
        <v>41</v>
      </c>
      <c r="T51" s="18" t="s">
        <v>41</v>
      </c>
      <c r="U51" s="19">
        <v>10000000</v>
      </c>
      <c r="V51" s="13"/>
      <c r="W51" s="20">
        <v>1</v>
      </c>
      <c r="X51" s="11">
        <f>W51*U51</f>
        <v>10000000</v>
      </c>
      <c r="Y51" s="13"/>
      <c r="Z51" s="20">
        <v>1</v>
      </c>
      <c r="AA51" s="19">
        <f>Z51*X51</f>
        <v>10000000</v>
      </c>
      <c r="AB51" s="33"/>
    </row>
    <row r="52" spans="2:28">
      <c r="B52" s="32">
        <v>8</v>
      </c>
      <c r="C52" s="13" t="s">
        <v>77</v>
      </c>
      <c r="D52" s="13" t="s">
        <v>79</v>
      </c>
      <c r="E52" s="13" t="s">
        <v>80</v>
      </c>
      <c r="F52" s="13" t="s">
        <v>87</v>
      </c>
      <c r="G52" s="13" t="s">
        <v>90</v>
      </c>
      <c r="H52" s="13"/>
      <c r="I52" s="13" t="s">
        <v>76</v>
      </c>
      <c r="J52" s="12" t="str">
        <f t="shared" si="11"/>
        <v>8.01.8.01.01.00.8.01.01.2.06.04</v>
      </c>
      <c r="K52" s="13" t="s">
        <v>36</v>
      </c>
      <c r="L52" s="14" t="s">
        <v>42</v>
      </c>
      <c r="M52" s="13"/>
      <c r="N52" s="13"/>
      <c r="O52" s="21"/>
      <c r="P52" s="21"/>
      <c r="Q52" s="21"/>
      <c r="R52" s="22"/>
      <c r="S52" s="14"/>
      <c r="T52" s="14"/>
      <c r="U52" s="13"/>
      <c r="V52" s="13"/>
      <c r="W52" s="23"/>
      <c r="X52" s="13"/>
      <c r="Y52" s="13"/>
      <c r="Z52" s="23"/>
      <c r="AA52" s="13"/>
      <c r="AB52" s="33"/>
    </row>
    <row r="53" spans="2:28">
      <c r="B53" s="34">
        <v>8</v>
      </c>
      <c r="C53" s="15" t="s">
        <v>77</v>
      </c>
      <c r="D53" s="15" t="s">
        <v>79</v>
      </c>
      <c r="E53" s="15" t="s">
        <v>80</v>
      </c>
      <c r="F53" s="15" t="s">
        <v>87</v>
      </c>
      <c r="G53" s="15" t="s">
        <v>90</v>
      </c>
      <c r="H53" s="15" t="s">
        <v>28</v>
      </c>
      <c r="I53" s="15" t="s">
        <v>76</v>
      </c>
      <c r="J53" s="24" t="str">
        <f t="shared" si="11"/>
        <v>8.01.8.01.01.00.8.01.01.2.06.04</v>
      </c>
      <c r="K53" s="15" t="s">
        <v>36</v>
      </c>
      <c r="L53" s="18" t="str">
        <f>S53</f>
        <v>Belanja Makanan dan Minuman Rapat</v>
      </c>
      <c r="M53" s="15">
        <v>5</v>
      </c>
      <c r="N53" s="15">
        <v>1</v>
      </c>
      <c r="O53" s="16">
        <v>2</v>
      </c>
      <c r="P53" s="16">
        <v>1</v>
      </c>
      <c r="Q53" s="16">
        <v>1</v>
      </c>
      <c r="R53" s="17">
        <v>52</v>
      </c>
      <c r="S53" s="18" t="s">
        <v>29</v>
      </c>
      <c r="T53" s="18" t="s">
        <v>29</v>
      </c>
      <c r="U53" s="19">
        <v>24000000</v>
      </c>
      <c r="V53" s="13"/>
      <c r="W53" s="20">
        <v>1</v>
      </c>
      <c r="X53" s="11">
        <f t="shared" ref="X53:X55" si="25">W53*U53</f>
        <v>24000000</v>
      </c>
      <c r="Y53" s="13"/>
      <c r="Z53" s="20">
        <v>1</v>
      </c>
      <c r="AA53" s="19">
        <f t="shared" ref="AA53:AA55" si="26">Z53*X53</f>
        <v>24000000</v>
      </c>
      <c r="AB53" s="33"/>
    </row>
    <row r="54" spans="2:28">
      <c r="B54" s="32">
        <v>8</v>
      </c>
      <c r="C54" s="13" t="s">
        <v>77</v>
      </c>
      <c r="D54" s="13" t="s">
        <v>79</v>
      </c>
      <c r="E54" s="13" t="s">
        <v>80</v>
      </c>
      <c r="F54" s="13" t="s">
        <v>87</v>
      </c>
      <c r="G54" s="13" t="s">
        <v>149</v>
      </c>
      <c r="H54" s="13"/>
      <c r="I54" s="13" t="s">
        <v>76</v>
      </c>
      <c r="J54" s="12" t="str">
        <f t="shared" ref="J54" si="27">CONCATENATE(C54,".",E54,".00.",G54)</f>
        <v>8.01.8.01.01.00.8.01.01.2.06.08</v>
      </c>
      <c r="K54" s="13" t="s">
        <v>36</v>
      </c>
      <c r="L54" s="14" t="s">
        <v>150</v>
      </c>
      <c r="M54" s="13"/>
      <c r="N54" s="13"/>
      <c r="O54" s="16"/>
      <c r="P54" s="16"/>
      <c r="Q54" s="16"/>
      <c r="R54" s="17"/>
      <c r="S54" s="18"/>
      <c r="T54" s="18"/>
      <c r="U54" s="19"/>
      <c r="V54" s="13"/>
      <c r="W54" s="20"/>
      <c r="X54" s="11"/>
      <c r="Y54" s="13"/>
      <c r="Z54" s="20"/>
      <c r="AA54" s="19"/>
      <c r="AB54" s="33"/>
    </row>
    <row r="55" spans="2:28">
      <c r="B55" s="34">
        <v>8</v>
      </c>
      <c r="C55" s="15" t="s">
        <v>77</v>
      </c>
      <c r="D55" s="15" t="s">
        <v>79</v>
      </c>
      <c r="E55" s="15" t="s">
        <v>80</v>
      </c>
      <c r="F55" s="15" t="s">
        <v>87</v>
      </c>
      <c r="G55" s="15" t="s">
        <v>149</v>
      </c>
      <c r="H55" s="15" t="s">
        <v>43</v>
      </c>
      <c r="I55" s="15" t="s">
        <v>76</v>
      </c>
      <c r="J55" s="24" t="str">
        <f t="shared" si="11"/>
        <v>8.01.8.01.01.00.8.01.01.2.06.08</v>
      </c>
      <c r="K55" s="15" t="s">
        <v>36</v>
      </c>
      <c r="L55" s="18" t="str">
        <f>S55</f>
        <v>Belanja Makanan dan Minuman Jamuan Tamu</v>
      </c>
      <c r="M55" s="15">
        <v>5</v>
      </c>
      <c r="N55" s="15">
        <v>1</v>
      </c>
      <c r="O55" s="16">
        <v>2</v>
      </c>
      <c r="P55" s="16">
        <v>1</v>
      </c>
      <c r="Q55" s="16">
        <v>1</v>
      </c>
      <c r="R55" s="17">
        <v>53</v>
      </c>
      <c r="S55" s="18" t="s">
        <v>44</v>
      </c>
      <c r="T55" s="18" t="s">
        <v>44</v>
      </c>
      <c r="U55" s="19">
        <v>4982000</v>
      </c>
      <c r="V55" s="13"/>
      <c r="W55" s="20">
        <v>1</v>
      </c>
      <c r="X55" s="11">
        <f t="shared" si="25"/>
        <v>4982000</v>
      </c>
      <c r="Y55" s="13"/>
      <c r="Z55" s="20">
        <v>1</v>
      </c>
      <c r="AA55" s="19">
        <f t="shared" si="26"/>
        <v>4982000</v>
      </c>
      <c r="AB55" s="33"/>
    </row>
    <row r="56" spans="2:28" ht="25.5">
      <c r="B56" s="32">
        <v>8</v>
      </c>
      <c r="C56" s="13" t="s">
        <v>77</v>
      </c>
      <c r="D56" s="13" t="s">
        <v>79</v>
      </c>
      <c r="E56" s="13" t="s">
        <v>80</v>
      </c>
      <c r="F56" s="13" t="s">
        <v>87</v>
      </c>
      <c r="G56" s="13" t="s">
        <v>91</v>
      </c>
      <c r="H56" s="13"/>
      <c r="I56" s="13" t="s">
        <v>76</v>
      </c>
      <c r="J56" s="12" t="str">
        <f t="shared" si="11"/>
        <v>8.01.8.01.01.00.8.01.01.2.06.05</v>
      </c>
      <c r="K56" s="13" t="s">
        <v>36</v>
      </c>
      <c r="L56" s="14" t="s">
        <v>45</v>
      </c>
      <c r="M56" s="13"/>
      <c r="N56" s="13"/>
      <c r="O56" s="21"/>
      <c r="P56" s="21"/>
      <c r="Q56" s="21"/>
      <c r="R56" s="22"/>
      <c r="S56" s="14"/>
      <c r="T56" s="14"/>
      <c r="U56" s="13"/>
      <c r="V56" s="19"/>
      <c r="W56" s="20"/>
      <c r="X56" s="13"/>
      <c r="Y56" s="19"/>
      <c r="Z56" s="20"/>
      <c r="AA56" s="19"/>
      <c r="AB56" s="33"/>
    </row>
    <row r="57" spans="2:28" ht="25.5">
      <c r="B57" s="34">
        <v>8</v>
      </c>
      <c r="C57" s="15" t="s">
        <v>77</v>
      </c>
      <c r="D57" s="15" t="s">
        <v>79</v>
      </c>
      <c r="E57" s="15" t="s">
        <v>80</v>
      </c>
      <c r="F57" s="15" t="s">
        <v>87</v>
      </c>
      <c r="G57" s="15" t="s">
        <v>142</v>
      </c>
      <c r="H57" s="15" t="s">
        <v>71</v>
      </c>
      <c r="I57" s="15" t="s">
        <v>76</v>
      </c>
      <c r="J57" s="24" t="str">
        <f t="shared" ref="J57" si="28">CONCATENATE(C57,".",E57,".00.",G57)</f>
        <v>8.01.8.01.01.00.8.01.01.2.01.06</v>
      </c>
      <c r="K57" s="15" t="s">
        <v>21</v>
      </c>
      <c r="L57" s="18" t="str">
        <f t="shared" ref="L57" si="29">S57</f>
        <v>Belanja Alat/Bahan untuk Kegiatan Kantor- Bahan Cetak</v>
      </c>
      <c r="M57" s="15">
        <v>5</v>
      </c>
      <c r="N57" s="15">
        <v>1</v>
      </c>
      <c r="O57" s="16">
        <v>2</v>
      </c>
      <c r="P57" s="16">
        <v>1</v>
      </c>
      <c r="Q57" s="16">
        <v>1</v>
      </c>
      <c r="R57" s="17">
        <v>26</v>
      </c>
      <c r="S57" s="18" t="s">
        <v>72</v>
      </c>
      <c r="T57" s="18" t="s">
        <v>72</v>
      </c>
      <c r="U57" s="19">
        <v>15000000</v>
      </c>
      <c r="V57" s="13"/>
      <c r="W57" s="20">
        <v>1</v>
      </c>
      <c r="X57" s="11">
        <f>W57*U57</f>
        <v>15000000</v>
      </c>
      <c r="Y57" s="13"/>
      <c r="Z57" s="20">
        <v>1</v>
      </c>
      <c r="AA57" s="19">
        <f>Z57*X57</f>
        <v>15000000</v>
      </c>
      <c r="AB57" s="33"/>
    </row>
    <row r="58" spans="2:28" ht="25.5">
      <c r="B58" s="32">
        <v>8</v>
      </c>
      <c r="C58" s="13" t="s">
        <v>77</v>
      </c>
      <c r="D58" s="13" t="s">
        <v>79</v>
      </c>
      <c r="E58" s="13" t="s">
        <v>80</v>
      </c>
      <c r="F58" s="13" t="s">
        <v>87</v>
      </c>
      <c r="G58" s="13" t="s">
        <v>92</v>
      </c>
      <c r="H58" s="13"/>
      <c r="I58" s="13" t="s">
        <v>76</v>
      </c>
      <c r="J58" s="12" t="str">
        <f t="shared" si="11"/>
        <v>8.01.8.01.01.00.8.01.01.2.06.06</v>
      </c>
      <c r="K58" s="13" t="s">
        <v>36</v>
      </c>
      <c r="L58" s="14" t="s">
        <v>46</v>
      </c>
      <c r="M58" s="13"/>
      <c r="N58" s="13"/>
      <c r="O58" s="21"/>
      <c r="P58" s="21"/>
      <c r="Q58" s="21"/>
      <c r="R58" s="22"/>
      <c r="S58" s="14"/>
      <c r="T58" s="14"/>
      <c r="U58" s="13"/>
      <c r="V58" s="19"/>
      <c r="W58" s="20"/>
      <c r="X58" s="13"/>
      <c r="Y58" s="19"/>
      <c r="Z58" s="20"/>
      <c r="AA58" s="19"/>
      <c r="AB58" s="25"/>
    </row>
    <row r="59" spans="2:28">
      <c r="B59" s="34">
        <v>8</v>
      </c>
      <c r="C59" s="15" t="s">
        <v>77</v>
      </c>
      <c r="D59" s="15" t="s">
        <v>79</v>
      </c>
      <c r="E59" s="15" t="s">
        <v>80</v>
      </c>
      <c r="F59" s="15" t="s">
        <v>87</v>
      </c>
      <c r="G59" s="15" t="s">
        <v>92</v>
      </c>
      <c r="H59" s="15" t="s">
        <v>47</v>
      </c>
      <c r="I59" s="15" t="s">
        <v>76</v>
      </c>
      <c r="J59" s="24" t="str">
        <f t="shared" si="11"/>
        <v>8.01.8.01.01.00.8.01.01.2.06.06</v>
      </c>
      <c r="K59" s="15" t="s">
        <v>36</v>
      </c>
      <c r="L59" s="18" t="str">
        <f>S59</f>
        <v>Belanja Langganan Jurnal/Surat Kabar/Majalah</v>
      </c>
      <c r="M59" s="15">
        <v>5</v>
      </c>
      <c r="N59" s="15">
        <v>1</v>
      </c>
      <c r="O59" s="16">
        <v>2</v>
      </c>
      <c r="P59" s="16">
        <v>2</v>
      </c>
      <c r="Q59" s="16">
        <v>1</v>
      </c>
      <c r="R59" s="17">
        <v>62</v>
      </c>
      <c r="S59" s="18" t="s">
        <v>48</v>
      </c>
      <c r="T59" s="18" t="s">
        <v>48</v>
      </c>
      <c r="U59" s="19">
        <v>16000000</v>
      </c>
      <c r="V59" s="19"/>
      <c r="W59" s="20">
        <v>1</v>
      </c>
      <c r="X59" s="11">
        <f>W59*U59</f>
        <v>16000000</v>
      </c>
      <c r="Y59" s="19"/>
      <c r="Z59" s="20">
        <v>1</v>
      </c>
      <c r="AA59" s="19">
        <f>Z59*X59</f>
        <v>16000000</v>
      </c>
      <c r="AB59" s="33"/>
    </row>
    <row r="60" spans="2:28">
      <c r="B60" s="32">
        <v>8</v>
      </c>
      <c r="C60" s="13" t="s">
        <v>77</v>
      </c>
      <c r="D60" s="13" t="s">
        <v>79</v>
      </c>
      <c r="E60" s="13" t="s">
        <v>80</v>
      </c>
      <c r="F60" s="13" t="s">
        <v>87</v>
      </c>
      <c r="G60" s="13" t="s">
        <v>161</v>
      </c>
      <c r="H60" s="13"/>
      <c r="I60" s="13" t="s">
        <v>76</v>
      </c>
      <c r="J60" s="12" t="str">
        <f t="shared" ref="J60:J61" si="30">CONCATENATE(C60,".",E60,".00.",G60)</f>
        <v>8.01.8.01.01.00.8.01.01.2.06.07</v>
      </c>
      <c r="K60" s="13" t="s">
        <v>36</v>
      </c>
      <c r="L60" s="14" t="s">
        <v>162</v>
      </c>
      <c r="M60" s="15"/>
      <c r="N60" s="15"/>
      <c r="O60" s="16"/>
      <c r="P60" s="16"/>
      <c r="Q60" s="16"/>
      <c r="R60" s="17"/>
      <c r="S60" s="18"/>
      <c r="T60" s="18"/>
      <c r="U60" s="19"/>
      <c r="V60" s="19"/>
      <c r="W60" s="20"/>
      <c r="X60" s="11"/>
      <c r="Y60" s="19"/>
      <c r="Z60" s="20"/>
      <c r="AA60" s="19"/>
      <c r="AB60" s="33"/>
    </row>
    <row r="61" spans="2:28" ht="25.5">
      <c r="B61" s="34">
        <v>8</v>
      </c>
      <c r="C61" s="15" t="s">
        <v>77</v>
      </c>
      <c r="D61" s="15" t="s">
        <v>79</v>
      </c>
      <c r="E61" s="15" t="s">
        <v>80</v>
      </c>
      <c r="F61" s="15" t="s">
        <v>86</v>
      </c>
      <c r="G61" s="15" t="s">
        <v>142</v>
      </c>
      <c r="H61" s="15" t="s">
        <v>23</v>
      </c>
      <c r="I61" s="15" t="s">
        <v>76</v>
      </c>
      <c r="J61" s="24" t="str">
        <f t="shared" si="30"/>
        <v>8.01.8.01.01.00.8.01.01.2.01.06</v>
      </c>
      <c r="K61" s="15" t="s">
        <v>21</v>
      </c>
      <c r="L61" s="18" t="str">
        <f>S61</f>
        <v>Belanja Alat/Bahan untuk Kegiatan Kantor-Alat Tulis Kantor</v>
      </c>
      <c r="M61" s="15">
        <v>5</v>
      </c>
      <c r="N61" s="15">
        <v>1</v>
      </c>
      <c r="O61" s="16">
        <v>2</v>
      </c>
      <c r="P61" s="16">
        <v>1</v>
      </c>
      <c r="Q61" s="16">
        <v>1</v>
      </c>
      <c r="R61" s="17">
        <v>24</v>
      </c>
      <c r="S61" s="18" t="s">
        <v>24</v>
      </c>
      <c r="T61" s="18" t="s">
        <v>24</v>
      </c>
      <c r="U61" s="19">
        <v>46936000</v>
      </c>
      <c r="V61" s="19"/>
      <c r="W61" s="20">
        <v>1</v>
      </c>
      <c r="X61" s="11">
        <v>46936000</v>
      </c>
      <c r="Y61" s="19"/>
      <c r="Z61" s="20">
        <v>1</v>
      </c>
      <c r="AA61" s="19">
        <v>46936000</v>
      </c>
      <c r="AB61" s="33"/>
    </row>
    <row r="62" spans="2:28" ht="25.5">
      <c r="B62" s="40">
        <v>8</v>
      </c>
      <c r="C62" s="13" t="s">
        <v>77</v>
      </c>
      <c r="D62" s="13" t="s">
        <v>79</v>
      </c>
      <c r="E62" s="13" t="s">
        <v>80</v>
      </c>
      <c r="F62" s="13" t="s">
        <v>87</v>
      </c>
      <c r="G62" s="13" t="s">
        <v>93</v>
      </c>
      <c r="H62" s="13"/>
      <c r="I62" s="13" t="s">
        <v>76</v>
      </c>
      <c r="J62" s="12" t="str">
        <f t="shared" si="11"/>
        <v>8.01.8.01.01.00.8.01.01.2.06.09</v>
      </c>
      <c r="K62" s="13" t="s">
        <v>36</v>
      </c>
      <c r="L62" s="14" t="s">
        <v>49</v>
      </c>
      <c r="M62" s="13"/>
      <c r="N62" s="13"/>
      <c r="O62" s="21"/>
      <c r="P62" s="21"/>
      <c r="Q62" s="21"/>
      <c r="R62" s="22"/>
      <c r="S62" s="14"/>
      <c r="T62" s="14"/>
      <c r="U62" s="13"/>
      <c r="V62" s="19"/>
      <c r="W62" s="20"/>
      <c r="X62" s="13"/>
      <c r="Y62" s="19"/>
      <c r="Z62" s="20"/>
      <c r="AA62" s="19"/>
      <c r="AB62" s="25"/>
    </row>
    <row r="63" spans="2:28" ht="25.5">
      <c r="B63" s="34">
        <v>8</v>
      </c>
      <c r="C63" s="15" t="s">
        <v>77</v>
      </c>
      <c r="D63" s="15" t="s">
        <v>79</v>
      </c>
      <c r="E63" s="15" t="s">
        <v>80</v>
      </c>
      <c r="F63" s="15" t="s">
        <v>86</v>
      </c>
      <c r="G63" s="15" t="s">
        <v>142</v>
      </c>
      <c r="H63" s="15" t="s">
        <v>23</v>
      </c>
      <c r="I63" s="15" t="s">
        <v>76</v>
      </c>
      <c r="J63" s="24" t="str">
        <f t="shared" ref="J63:J66" si="31">CONCATENATE(C63,".",E63,".00.",G63)</f>
        <v>8.01.8.01.01.00.8.01.01.2.01.06</v>
      </c>
      <c r="K63" s="15" t="s">
        <v>21</v>
      </c>
      <c r="L63" s="18" t="str">
        <f>S63</f>
        <v>Belanja Alat/Bahan untuk Kegiatan Kantor-Alat Tulis Kantor</v>
      </c>
      <c r="M63" s="15">
        <v>5</v>
      </c>
      <c r="N63" s="15">
        <v>1</v>
      </c>
      <c r="O63" s="16">
        <v>2</v>
      </c>
      <c r="P63" s="16">
        <v>1</v>
      </c>
      <c r="Q63" s="16">
        <v>1</v>
      </c>
      <c r="R63" s="17">
        <v>24</v>
      </c>
      <c r="S63" s="18" t="s">
        <v>24</v>
      </c>
      <c r="T63" s="18" t="s">
        <v>24</v>
      </c>
      <c r="U63" s="19">
        <v>149000</v>
      </c>
      <c r="V63" s="19"/>
      <c r="W63" s="20">
        <v>1</v>
      </c>
      <c r="X63" s="19">
        <v>149000</v>
      </c>
      <c r="Y63" s="19"/>
      <c r="Z63" s="20">
        <v>1</v>
      </c>
      <c r="AA63" s="19">
        <v>149000</v>
      </c>
      <c r="AB63" s="25"/>
    </row>
    <row r="64" spans="2:28" ht="25.5">
      <c r="B64" s="34">
        <v>8</v>
      </c>
      <c r="C64" s="15" t="s">
        <v>77</v>
      </c>
      <c r="D64" s="15" t="s">
        <v>79</v>
      </c>
      <c r="E64" s="15" t="s">
        <v>80</v>
      </c>
      <c r="F64" s="15" t="s">
        <v>86</v>
      </c>
      <c r="G64" s="15" t="s">
        <v>142</v>
      </c>
      <c r="H64" s="15" t="s">
        <v>71</v>
      </c>
      <c r="I64" s="15" t="s">
        <v>76</v>
      </c>
      <c r="J64" s="24" t="str">
        <f t="shared" si="31"/>
        <v>8.01.8.01.01.00.8.01.01.2.01.06</v>
      </c>
      <c r="K64" s="15" t="s">
        <v>21</v>
      </c>
      <c r="L64" s="18" t="str">
        <f t="shared" ref="L64" si="32">S64</f>
        <v>Belanja Alat/Bahan untuk Kegiatan Kantor- Bahan Cetak</v>
      </c>
      <c r="M64" s="15">
        <v>5</v>
      </c>
      <c r="N64" s="15">
        <v>1</v>
      </c>
      <c r="O64" s="16">
        <v>2</v>
      </c>
      <c r="P64" s="16">
        <v>1</v>
      </c>
      <c r="Q64" s="16">
        <v>1</v>
      </c>
      <c r="R64" s="17">
        <v>26</v>
      </c>
      <c r="S64" s="18" t="s">
        <v>72</v>
      </c>
      <c r="T64" s="18" t="s">
        <v>72</v>
      </c>
      <c r="U64" s="19">
        <v>180000</v>
      </c>
      <c r="V64" s="19"/>
      <c r="W64" s="20">
        <v>1</v>
      </c>
      <c r="X64" s="19">
        <v>180000</v>
      </c>
      <c r="Y64" s="19"/>
      <c r="Z64" s="20">
        <v>1</v>
      </c>
      <c r="AA64" s="19">
        <v>180000</v>
      </c>
      <c r="AB64" s="25"/>
    </row>
    <row r="65" spans="2:28">
      <c r="B65" s="34">
        <v>8</v>
      </c>
      <c r="C65" s="15" t="s">
        <v>77</v>
      </c>
      <c r="D65" s="15" t="s">
        <v>79</v>
      </c>
      <c r="E65" s="15" t="s">
        <v>80</v>
      </c>
      <c r="F65" s="15" t="s">
        <v>87</v>
      </c>
      <c r="G65" s="15" t="s">
        <v>93</v>
      </c>
      <c r="H65" s="15" t="s">
        <v>33</v>
      </c>
      <c r="I65" s="15" t="s">
        <v>76</v>
      </c>
      <c r="J65" s="24" t="str">
        <f t="shared" si="31"/>
        <v>8.01.8.01.01.00.8.01.01.2.06.09</v>
      </c>
      <c r="K65" s="15" t="s">
        <v>36</v>
      </c>
      <c r="L65" s="18" t="str">
        <f>S65</f>
        <v>Belanja Perjalanan Dinas Biasa</v>
      </c>
      <c r="M65" s="15">
        <v>5</v>
      </c>
      <c r="N65" s="15">
        <v>1</v>
      </c>
      <c r="O65" s="16">
        <v>2</v>
      </c>
      <c r="P65" s="16">
        <v>4</v>
      </c>
      <c r="Q65" s="16">
        <v>1</v>
      </c>
      <c r="R65" s="17">
        <v>1</v>
      </c>
      <c r="S65" s="18" t="s">
        <v>34</v>
      </c>
      <c r="T65" s="18" t="s">
        <v>34</v>
      </c>
      <c r="U65" s="19">
        <v>449671000</v>
      </c>
      <c r="V65" s="19"/>
      <c r="W65" s="20">
        <v>1</v>
      </c>
      <c r="X65" s="19">
        <v>449671000</v>
      </c>
      <c r="Y65" s="19"/>
      <c r="Z65" s="20">
        <v>1</v>
      </c>
      <c r="AA65" s="19">
        <v>449671000</v>
      </c>
      <c r="AB65" s="25"/>
    </row>
    <row r="66" spans="2:28" ht="25.5">
      <c r="B66" s="32">
        <v>8</v>
      </c>
      <c r="C66" s="13" t="s">
        <v>77</v>
      </c>
      <c r="D66" s="13" t="s">
        <v>79</v>
      </c>
      <c r="E66" s="13" t="s">
        <v>80</v>
      </c>
      <c r="F66" s="13" t="s">
        <v>166</v>
      </c>
      <c r="G66" s="13" t="s">
        <v>165</v>
      </c>
      <c r="H66" s="15"/>
      <c r="I66" s="15"/>
      <c r="J66" s="46" t="str">
        <f t="shared" si="31"/>
        <v>8.01.8.01.01.00.8.01.01.2.07.11</v>
      </c>
      <c r="K66" s="47" t="s">
        <v>163</v>
      </c>
      <c r="L66" s="48" t="s">
        <v>164</v>
      </c>
      <c r="M66" s="15"/>
      <c r="N66" s="15"/>
      <c r="O66" s="16"/>
      <c r="P66" s="16"/>
      <c r="Q66" s="16"/>
      <c r="R66" s="17"/>
      <c r="S66" s="18"/>
      <c r="T66" s="18"/>
      <c r="U66" s="19"/>
      <c r="V66" s="19"/>
      <c r="W66" s="20"/>
      <c r="X66" s="19"/>
      <c r="Y66" s="19"/>
      <c r="Z66" s="20"/>
      <c r="AA66" s="19"/>
      <c r="AB66" s="25"/>
    </row>
    <row r="67" spans="2:28" ht="25.5">
      <c r="B67" s="34">
        <v>8</v>
      </c>
      <c r="C67" s="15" t="s">
        <v>77</v>
      </c>
      <c r="D67" s="15" t="s">
        <v>79</v>
      </c>
      <c r="E67" s="15" t="s">
        <v>80</v>
      </c>
      <c r="F67" s="15" t="s">
        <v>86</v>
      </c>
      <c r="G67" s="15" t="s">
        <v>142</v>
      </c>
      <c r="H67" s="15" t="s">
        <v>23</v>
      </c>
      <c r="I67" s="15" t="s">
        <v>76</v>
      </c>
      <c r="J67" s="24" t="str">
        <f t="shared" ref="J67:J70" si="33">CONCATENATE(C67,".",E67,".00.",G67)</f>
        <v>8.01.8.01.01.00.8.01.01.2.01.06</v>
      </c>
      <c r="K67" s="15" t="s">
        <v>21</v>
      </c>
      <c r="L67" s="18" t="str">
        <f>S67</f>
        <v>Belanja Alat/Bahan untuk Kegiatan Kantor-Alat Tulis Kantor</v>
      </c>
      <c r="M67" s="15">
        <v>5</v>
      </c>
      <c r="N67" s="15">
        <v>1</v>
      </c>
      <c r="O67" s="16">
        <v>2</v>
      </c>
      <c r="P67" s="16">
        <v>1</v>
      </c>
      <c r="Q67" s="16">
        <v>1</v>
      </c>
      <c r="R67" s="17">
        <v>24</v>
      </c>
      <c r="S67" s="18" t="s">
        <v>24</v>
      </c>
      <c r="T67" s="18" t="s">
        <v>24</v>
      </c>
      <c r="U67" s="19">
        <v>131500</v>
      </c>
      <c r="V67" s="19"/>
      <c r="W67" s="20">
        <v>1</v>
      </c>
      <c r="X67" s="19">
        <v>131500</v>
      </c>
      <c r="Y67" s="19"/>
      <c r="Z67" s="20">
        <v>1</v>
      </c>
      <c r="AA67" s="19">
        <v>131500</v>
      </c>
      <c r="AB67" s="25"/>
    </row>
    <row r="68" spans="2:28" ht="25.5">
      <c r="B68" s="34">
        <v>8</v>
      </c>
      <c r="C68" s="15" t="s">
        <v>77</v>
      </c>
      <c r="D68" s="15" t="s">
        <v>79</v>
      </c>
      <c r="E68" s="15" t="s">
        <v>80</v>
      </c>
      <c r="F68" s="15" t="s">
        <v>86</v>
      </c>
      <c r="G68" s="15" t="s">
        <v>142</v>
      </c>
      <c r="H68" s="15" t="s">
        <v>71</v>
      </c>
      <c r="I68" s="15" t="s">
        <v>76</v>
      </c>
      <c r="J68" s="24" t="str">
        <f t="shared" si="33"/>
        <v>8.01.8.01.01.00.8.01.01.2.01.06</v>
      </c>
      <c r="K68" s="15" t="s">
        <v>21</v>
      </c>
      <c r="L68" s="18" t="str">
        <f t="shared" ref="L68" si="34">S68</f>
        <v>Belanja Alat/Bahan untuk Kegiatan Kantor- Bahan Cetak</v>
      </c>
      <c r="M68" s="15">
        <v>5</v>
      </c>
      <c r="N68" s="15">
        <v>1</v>
      </c>
      <c r="O68" s="16">
        <v>2</v>
      </c>
      <c r="P68" s="16">
        <v>1</v>
      </c>
      <c r="Q68" s="16">
        <v>1</v>
      </c>
      <c r="R68" s="17">
        <v>26</v>
      </c>
      <c r="S68" s="18" t="s">
        <v>72</v>
      </c>
      <c r="T68" s="18" t="s">
        <v>72</v>
      </c>
      <c r="U68" s="19">
        <v>2768500</v>
      </c>
      <c r="V68" s="19"/>
      <c r="W68" s="20">
        <v>1</v>
      </c>
      <c r="X68" s="19">
        <v>2768500</v>
      </c>
      <c r="Y68" s="19"/>
      <c r="Z68" s="20">
        <v>1</v>
      </c>
      <c r="AA68" s="19">
        <v>2768500</v>
      </c>
      <c r="AB68" s="25"/>
    </row>
    <row r="69" spans="2:28">
      <c r="B69" s="34">
        <v>8</v>
      </c>
      <c r="C69" s="15" t="s">
        <v>77</v>
      </c>
      <c r="D69" s="15" t="s">
        <v>79</v>
      </c>
      <c r="E69" s="15" t="s">
        <v>80</v>
      </c>
      <c r="F69" s="15" t="s">
        <v>87</v>
      </c>
      <c r="G69" s="15" t="s">
        <v>93</v>
      </c>
      <c r="H69" s="15" t="s">
        <v>33</v>
      </c>
      <c r="I69" s="15" t="s">
        <v>76</v>
      </c>
      <c r="J69" s="24" t="str">
        <f t="shared" si="33"/>
        <v>8.01.8.01.01.00.8.01.01.2.06.09</v>
      </c>
      <c r="K69" s="15" t="s">
        <v>36</v>
      </c>
      <c r="L69" s="18" t="str">
        <f>S69</f>
        <v>Belanja Perjalanan Dinas Biasa</v>
      </c>
      <c r="M69" s="15">
        <v>5</v>
      </c>
      <c r="N69" s="15">
        <v>1</v>
      </c>
      <c r="O69" s="16">
        <v>2</v>
      </c>
      <c r="P69" s="16">
        <v>4</v>
      </c>
      <c r="Q69" s="16">
        <v>1</v>
      </c>
      <c r="R69" s="17">
        <v>1</v>
      </c>
      <c r="S69" s="18" t="s">
        <v>34</v>
      </c>
      <c r="T69" s="18" t="s">
        <v>34</v>
      </c>
      <c r="U69" s="19">
        <v>300000</v>
      </c>
      <c r="V69" s="19"/>
      <c r="W69" s="20">
        <v>1</v>
      </c>
      <c r="X69" s="19">
        <v>300000</v>
      </c>
      <c r="Y69" s="19"/>
      <c r="Z69" s="20">
        <v>1</v>
      </c>
      <c r="AA69" s="19">
        <v>300000</v>
      </c>
      <c r="AB69" s="25"/>
    </row>
    <row r="70" spans="2:28">
      <c r="B70" s="34">
        <v>8</v>
      </c>
      <c r="C70" s="15" t="s">
        <v>77</v>
      </c>
      <c r="D70" s="15" t="s">
        <v>79</v>
      </c>
      <c r="E70" s="15" t="s">
        <v>80</v>
      </c>
      <c r="F70" s="15" t="s">
        <v>166</v>
      </c>
      <c r="G70" s="15" t="s">
        <v>168</v>
      </c>
      <c r="H70" s="15" t="s">
        <v>167</v>
      </c>
      <c r="I70" s="15"/>
      <c r="J70" s="24" t="str">
        <f t="shared" si="33"/>
        <v>8.01.8.01.01.00.5.2.02.05.02</v>
      </c>
      <c r="K70" s="15"/>
      <c r="L70" s="18" t="s">
        <v>169</v>
      </c>
      <c r="M70" s="15">
        <v>5</v>
      </c>
      <c r="N70" s="15">
        <v>2</v>
      </c>
      <c r="O70" s="16">
        <v>2</v>
      </c>
      <c r="P70" s="16">
        <v>5</v>
      </c>
      <c r="Q70" s="16">
        <v>3</v>
      </c>
      <c r="R70" s="17">
        <v>4</v>
      </c>
      <c r="S70" s="18" t="s">
        <v>169</v>
      </c>
      <c r="T70" s="18" t="s">
        <v>169</v>
      </c>
      <c r="U70" s="19">
        <v>26800000</v>
      </c>
      <c r="V70" s="19"/>
      <c r="W70" s="20">
        <v>1</v>
      </c>
      <c r="X70" s="19">
        <v>26800000</v>
      </c>
      <c r="Y70" s="19"/>
      <c r="Z70" s="20">
        <v>1</v>
      </c>
      <c r="AA70" s="19">
        <v>26800000</v>
      </c>
      <c r="AB70" s="25"/>
    </row>
    <row r="71" spans="2:28">
      <c r="B71" s="32">
        <v>8</v>
      </c>
      <c r="C71" s="13" t="s">
        <v>77</v>
      </c>
      <c r="D71" s="13" t="s">
        <v>79</v>
      </c>
      <c r="E71" s="13" t="s">
        <v>80</v>
      </c>
      <c r="F71" s="13" t="s">
        <v>94</v>
      </c>
      <c r="G71" s="13"/>
      <c r="H71" s="13"/>
      <c r="I71" s="13" t="s">
        <v>76</v>
      </c>
      <c r="J71" s="12" t="str">
        <f>CONCATENATE(C71,".",E71,".00.",F71)</f>
        <v>8.01.8.01.01.00.8.01.01.2.08</v>
      </c>
      <c r="K71" s="13" t="s">
        <v>50</v>
      </c>
      <c r="L71" s="14" t="s">
        <v>51</v>
      </c>
      <c r="M71" s="13"/>
      <c r="N71" s="13"/>
      <c r="O71" s="21"/>
      <c r="P71" s="21"/>
      <c r="Q71" s="21"/>
      <c r="R71" s="22"/>
      <c r="S71" s="14"/>
      <c r="T71" s="14"/>
      <c r="U71" s="13"/>
      <c r="V71" s="19"/>
      <c r="W71" s="20"/>
      <c r="X71" s="13"/>
      <c r="Y71" s="19"/>
      <c r="Z71" s="20"/>
      <c r="AA71" s="19"/>
      <c r="AB71" s="25"/>
    </row>
    <row r="72" spans="2:28">
      <c r="B72" s="32">
        <v>8</v>
      </c>
      <c r="C72" s="13" t="s">
        <v>77</v>
      </c>
      <c r="D72" s="13" t="s">
        <v>79</v>
      </c>
      <c r="E72" s="13" t="s">
        <v>80</v>
      </c>
      <c r="F72" s="13" t="s">
        <v>94</v>
      </c>
      <c r="G72" s="13" t="s">
        <v>95</v>
      </c>
      <c r="H72" s="13"/>
      <c r="I72" s="13" t="s">
        <v>76</v>
      </c>
      <c r="J72" s="12" t="str">
        <f t="shared" ref="J72:J124" si="35">CONCATENATE(C72,".",E72,".00.",G72)</f>
        <v>8.01.8.01.01.00.8.01.01.2.08.01</v>
      </c>
      <c r="K72" s="13" t="s">
        <v>50</v>
      </c>
      <c r="L72" s="14" t="s">
        <v>51</v>
      </c>
      <c r="M72" s="13"/>
      <c r="N72" s="13"/>
      <c r="O72" s="21"/>
      <c r="P72" s="21"/>
      <c r="Q72" s="21"/>
      <c r="R72" s="22"/>
      <c r="S72" s="14"/>
      <c r="T72" s="14"/>
      <c r="U72" s="13"/>
      <c r="V72" s="19"/>
      <c r="W72" s="20"/>
      <c r="X72" s="13"/>
      <c r="Y72" s="19"/>
      <c r="Z72" s="20"/>
      <c r="AA72" s="19"/>
      <c r="AB72" s="25"/>
    </row>
    <row r="73" spans="2:28" ht="25.5">
      <c r="B73" s="34">
        <v>8</v>
      </c>
      <c r="C73" s="15" t="s">
        <v>77</v>
      </c>
      <c r="D73" s="15" t="s">
        <v>79</v>
      </c>
      <c r="E73" s="15" t="s">
        <v>80</v>
      </c>
      <c r="F73" s="15" t="s">
        <v>94</v>
      </c>
      <c r="G73" s="15" t="s">
        <v>95</v>
      </c>
      <c r="H73" s="15" t="s">
        <v>52</v>
      </c>
      <c r="I73" s="15" t="s">
        <v>76</v>
      </c>
      <c r="J73" s="24" t="str">
        <f t="shared" si="35"/>
        <v>8.01.8.01.01.00.8.01.01.2.08.01</v>
      </c>
      <c r="K73" s="15" t="s">
        <v>50</v>
      </c>
      <c r="L73" s="18" t="str">
        <f>S73</f>
        <v>Belanja Alat/Bahan untuk Kegiatan Kantor-Benda Pos</v>
      </c>
      <c r="M73" s="15">
        <v>5</v>
      </c>
      <c r="N73" s="15">
        <v>1</v>
      </c>
      <c r="O73" s="16">
        <v>2</v>
      </c>
      <c r="P73" s="16">
        <v>1</v>
      </c>
      <c r="Q73" s="16">
        <v>1</v>
      </c>
      <c r="R73" s="17">
        <v>27</v>
      </c>
      <c r="S73" s="18" t="s">
        <v>53</v>
      </c>
      <c r="T73" s="18" t="s">
        <v>53</v>
      </c>
      <c r="U73" s="19">
        <v>3000000</v>
      </c>
      <c r="V73" s="13"/>
      <c r="W73" s="20">
        <v>1</v>
      </c>
      <c r="X73" s="11">
        <f>W73*U73</f>
        <v>3000000</v>
      </c>
      <c r="Y73" s="13"/>
      <c r="Z73" s="20">
        <v>1</v>
      </c>
      <c r="AA73" s="19">
        <f>Z73*X73</f>
        <v>3000000</v>
      </c>
      <c r="AB73" s="25"/>
    </row>
    <row r="74" spans="2:28" ht="25.5">
      <c r="B74" s="32">
        <v>8</v>
      </c>
      <c r="C74" s="13" t="s">
        <v>77</v>
      </c>
      <c r="D74" s="13" t="s">
        <v>79</v>
      </c>
      <c r="E74" s="13" t="s">
        <v>80</v>
      </c>
      <c r="F74" s="13" t="s">
        <v>94</v>
      </c>
      <c r="G74" s="13" t="s">
        <v>96</v>
      </c>
      <c r="H74" s="13"/>
      <c r="I74" s="13" t="s">
        <v>76</v>
      </c>
      <c r="J74" s="12" t="str">
        <f t="shared" si="35"/>
        <v>8.01.8.01.01.00.8.01.01.2.08.02</v>
      </c>
      <c r="K74" s="13" t="s">
        <v>50</v>
      </c>
      <c r="L74" s="14" t="s">
        <v>54</v>
      </c>
      <c r="M74" s="13"/>
      <c r="N74" s="13"/>
      <c r="O74" s="21"/>
      <c r="P74" s="21"/>
      <c r="Q74" s="21"/>
      <c r="R74" s="22"/>
      <c r="S74" s="14"/>
      <c r="T74" s="14"/>
      <c r="U74" s="13"/>
      <c r="V74" s="13"/>
      <c r="W74" s="23"/>
      <c r="X74" s="13"/>
      <c r="Y74" s="13"/>
      <c r="Z74" s="23"/>
      <c r="AA74" s="13"/>
      <c r="AB74" s="25"/>
    </row>
    <row r="75" spans="2:28">
      <c r="B75" s="34">
        <v>8</v>
      </c>
      <c r="C75" s="15" t="s">
        <v>77</v>
      </c>
      <c r="D75" s="15" t="s">
        <v>79</v>
      </c>
      <c r="E75" s="15" t="s">
        <v>80</v>
      </c>
      <c r="F75" s="15" t="s">
        <v>94</v>
      </c>
      <c r="G75" s="15" t="s">
        <v>96</v>
      </c>
      <c r="H75" s="15" t="s">
        <v>55</v>
      </c>
      <c r="I75" s="15" t="s">
        <v>76</v>
      </c>
      <c r="J75" s="24" t="str">
        <f t="shared" si="35"/>
        <v>8.01.8.01.01.00.8.01.01.2.08.02</v>
      </c>
      <c r="K75" s="15" t="s">
        <v>50</v>
      </c>
      <c r="L75" s="18" t="str">
        <f>S75</f>
        <v>Belanja Tagihan Air</v>
      </c>
      <c r="M75" s="15">
        <v>5</v>
      </c>
      <c r="N75" s="15">
        <v>1</v>
      </c>
      <c r="O75" s="16">
        <v>2</v>
      </c>
      <c r="P75" s="16">
        <v>2</v>
      </c>
      <c r="Q75" s="16">
        <v>1</v>
      </c>
      <c r="R75" s="17">
        <v>60</v>
      </c>
      <c r="S75" s="18" t="s">
        <v>56</v>
      </c>
      <c r="T75" s="18" t="s">
        <v>56</v>
      </c>
      <c r="U75" s="19">
        <v>3595500</v>
      </c>
      <c r="V75" s="19"/>
      <c r="W75" s="20">
        <v>1</v>
      </c>
      <c r="X75" s="11">
        <f t="shared" ref="X75:X77" si="36">W75*U75</f>
        <v>3595500</v>
      </c>
      <c r="Y75" s="19"/>
      <c r="Z75" s="20">
        <v>1</v>
      </c>
      <c r="AA75" s="19">
        <f t="shared" ref="AA75:AA77" si="37">Z75*X75</f>
        <v>3595500</v>
      </c>
      <c r="AB75" s="33"/>
    </row>
    <row r="76" spans="2:28">
      <c r="B76" s="34">
        <v>8</v>
      </c>
      <c r="C76" s="15" t="s">
        <v>77</v>
      </c>
      <c r="D76" s="15" t="s">
        <v>79</v>
      </c>
      <c r="E76" s="15" t="s">
        <v>80</v>
      </c>
      <c r="F76" s="15" t="s">
        <v>94</v>
      </c>
      <c r="G76" s="15" t="s">
        <v>96</v>
      </c>
      <c r="H76" s="15" t="s">
        <v>57</v>
      </c>
      <c r="I76" s="15" t="s">
        <v>76</v>
      </c>
      <c r="J76" s="24" t="str">
        <f t="shared" si="35"/>
        <v>8.01.8.01.01.00.8.01.01.2.08.02</v>
      </c>
      <c r="K76" s="15" t="s">
        <v>50</v>
      </c>
      <c r="L76" s="18" t="str">
        <f>S76</f>
        <v>Belanja Tagihan Listrik</v>
      </c>
      <c r="M76" s="15">
        <v>5</v>
      </c>
      <c r="N76" s="15">
        <v>1</v>
      </c>
      <c r="O76" s="16">
        <v>2</v>
      </c>
      <c r="P76" s="16">
        <v>2</v>
      </c>
      <c r="Q76" s="16">
        <v>1</v>
      </c>
      <c r="R76" s="17">
        <v>61</v>
      </c>
      <c r="S76" s="18" t="s">
        <v>58</v>
      </c>
      <c r="T76" s="18" t="s">
        <v>58</v>
      </c>
      <c r="U76" s="19">
        <v>31999525</v>
      </c>
      <c r="V76" s="13"/>
      <c r="W76" s="20">
        <v>1</v>
      </c>
      <c r="X76" s="11">
        <f t="shared" si="36"/>
        <v>31999525</v>
      </c>
      <c r="Y76" s="13"/>
      <c r="Z76" s="20">
        <v>1</v>
      </c>
      <c r="AA76" s="19">
        <f t="shared" si="37"/>
        <v>31999525</v>
      </c>
      <c r="AB76" s="33"/>
    </row>
    <row r="77" spans="2:28" ht="25.5">
      <c r="B77" s="34">
        <v>8</v>
      </c>
      <c r="C77" s="15" t="s">
        <v>77</v>
      </c>
      <c r="D77" s="15" t="s">
        <v>79</v>
      </c>
      <c r="E77" s="15" t="s">
        <v>80</v>
      </c>
      <c r="F77" s="15" t="s">
        <v>94</v>
      </c>
      <c r="G77" s="15" t="s">
        <v>96</v>
      </c>
      <c r="H77" s="15" t="s">
        <v>59</v>
      </c>
      <c r="I77" s="15" t="s">
        <v>76</v>
      </c>
      <c r="J77" s="24" t="str">
        <f t="shared" si="35"/>
        <v>8.01.8.01.01.00.8.01.01.2.08.02</v>
      </c>
      <c r="K77" s="15" t="s">
        <v>50</v>
      </c>
      <c r="L77" s="18" t="str">
        <f>S77</f>
        <v>Belanja Kawat/Faksimili/Internet/TV Berlangganan</v>
      </c>
      <c r="M77" s="15">
        <v>5</v>
      </c>
      <c r="N77" s="15">
        <v>1</v>
      </c>
      <c r="O77" s="16">
        <v>2</v>
      </c>
      <c r="P77" s="16">
        <v>2</v>
      </c>
      <c r="Q77" s="16">
        <v>1</v>
      </c>
      <c r="R77" s="17">
        <v>63</v>
      </c>
      <c r="S77" s="18" t="s">
        <v>60</v>
      </c>
      <c r="T77" s="18" t="s">
        <v>60</v>
      </c>
      <c r="U77" s="19">
        <v>9108000</v>
      </c>
      <c r="V77" s="19"/>
      <c r="W77" s="20">
        <v>1</v>
      </c>
      <c r="X77" s="11">
        <f t="shared" si="36"/>
        <v>9108000</v>
      </c>
      <c r="Y77" s="19"/>
      <c r="Z77" s="20">
        <v>1</v>
      </c>
      <c r="AA77" s="19">
        <f t="shared" si="37"/>
        <v>9108000</v>
      </c>
      <c r="AB77" s="25"/>
    </row>
    <row r="78" spans="2:28" ht="51">
      <c r="B78" s="32">
        <v>8</v>
      </c>
      <c r="C78" s="13" t="s">
        <v>77</v>
      </c>
      <c r="D78" s="13" t="s">
        <v>79</v>
      </c>
      <c r="E78" s="13" t="s">
        <v>80</v>
      </c>
      <c r="F78" s="13" t="s">
        <v>97</v>
      </c>
      <c r="G78" s="13"/>
      <c r="H78" s="13"/>
      <c r="I78" s="13" t="s">
        <v>76</v>
      </c>
      <c r="J78" s="12" t="str">
        <f>CONCATENATE(C78,".",E78,".00.",F78)</f>
        <v>8.01.8.01.01.00.8.01.01.2.09</v>
      </c>
      <c r="K78" s="13" t="s">
        <v>61</v>
      </c>
      <c r="L78" s="14" t="s">
        <v>70</v>
      </c>
      <c r="M78" s="13"/>
      <c r="N78" s="13"/>
      <c r="O78" s="21"/>
      <c r="P78" s="21"/>
      <c r="Q78" s="21"/>
      <c r="R78" s="22"/>
      <c r="S78" s="14"/>
      <c r="T78" s="14"/>
      <c r="U78" s="13"/>
      <c r="V78" s="19"/>
      <c r="W78" s="20"/>
      <c r="X78" s="13"/>
      <c r="Y78" s="19"/>
      <c r="Z78" s="20"/>
      <c r="AA78" s="19"/>
      <c r="AB78" s="33"/>
    </row>
    <row r="79" spans="2:28" ht="51">
      <c r="B79" s="32">
        <v>8</v>
      </c>
      <c r="C79" s="13" t="s">
        <v>77</v>
      </c>
      <c r="D79" s="13" t="s">
        <v>79</v>
      </c>
      <c r="E79" s="13" t="s">
        <v>80</v>
      </c>
      <c r="F79" s="13" t="s">
        <v>97</v>
      </c>
      <c r="G79" s="13" t="s">
        <v>98</v>
      </c>
      <c r="H79" s="13"/>
      <c r="I79" s="13" t="s">
        <v>76</v>
      </c>
      <c r="J79" s="12" t="str">
        <f t="shared" ref="J79" si="38">CONCATENATE(C79,".",E79,".00.",G79)</f>
        <v>8.01.8.01.01.00.8.01.01.2.09.02</v>
      </c>
      <c r="K79" s="13" t="s">
        <v>61</v>
      </c>
      <c r="L79" s="14" t="s">
        <v>70</v>
      </c>
      <c r="M79" s="13"/>
      <c r="N79" s="13"/>
      <c r="O79" s="21"/>
      <c r="P79" s="21"/>
      <c r="Q79" s="21"/>
      <c r="R79" s="22"/>
      <c r="S79" s="14"/>
      <c r="T79" s="14"/>
      <c r="U79" s="13"/>
      <c r="V79" s="19"/>
      <c r="W79" s="20"/>
      <c r="X79" s="13"/>
      <c r="Y79" s="19"/>
      <c r="Z79" s="20"/>
      <c r="AA79" s="19"/>
      <c r="AB79" s="25"/>
    </row>
    <row r="80" spans="2:28">
      <c r="B80" s="34">
        <v>8</v>
      </c>
      <c r="C80" s="15" t="s">
        <v>77</v>
      </c>
      <c r="D80" s="15" t="s">
        <v>79</v>
      </c>
      <c r="E80" s="15" t="s">
        <v>80</v>
      </c>
      <c r="F80" s="15" t="s">
        <v>97</v>
      </c>
      <c r="G80" s="15" t="s">
        <v>98</v>
      </c>
      <c r="H80" s="41" t="s">
        <v>154</v>
      </c>
      <c r="I80" s="41" t="s">
        <v>155</v>
      </c>
      <c r="J80" s="24" t="str">
        <f t="shared" si="35"/>
        <v>8.01.8.01.01.00.8.01.01.2.09.02</v>
      </c>
      <c r="K80" s="41" t="s">
        <v>61</v>
      </c>
      <c r="L80" s="43" t="str">
        <f>S80</f>
        <v>Belanja Bahan-Bahan Bakar dan Pelumas</v>
      </c>
      <c r="M80" s="41">
        <v>5</v>
      </c>
      <c r="N80" s="41">
        <v>1</v>
      </c>
      <c r="O80" s="44">
        <v>2</v>
      </c>
      <c r="P80" s="44">
        <v>1</v>
      </c>
      <c r="Q80" s="44">
        <v>1</v>
      </c>
      <c r="R80" s="45">
        <v>4</v>
      </c>
      <c r="S80" s="43" t="s">
        <v>156</v>
      </c>
      <c r="T80" s="43" t="s">
        <v>156</v>
      </c>
      <c r="U80" s="19">
        <v>85260000</v>
      </c>
      <c r="V80" s="19"/>
      <c r="W80" s="20">
        <v>1</v>
      </c>
      <c r="X80" s="19">
        <v>85260000</v>
      </c>
      <c r="Y80" s="19"/>
      <c r="Z80" s="20">
        <v>1</v>
      </c>
      <c r="AA80" s="19">
        <v>85260000</v>
      </c>
      <c r="AB80" s="25"/>
    </row>
    <row r="81" spans="2:28">
      <c r="B81" s="34">
        <v>8</v>
      </c>
      <c r="C81" s="15" t="s">
        <v>77</v>
      </c>
      <c r="D81" s="15" t="s">
        <v>79</v>
      </c>
      <c r="E81" s="15" t="s">
        <v>80</v>
      </c>
      <c r="F81" s="15" t="s">
        <v>97</v>
      </c>
      <c r="G81" s="15" t="s">
        <v>98</v>
      </c>
      <c r="H81" s="15" t="s">
        <v>62</v>
      </c>
      <c r="I81" s="15" t="s">
        <v>76</v>
      </c>
      <c r="J81" s="24" t="str">
        <f t="shared" si="35"/>
        <v>8.01.8.01.01.00.8.01.01.2.09.02</v>
      </c>
      <c r="K81" s="15" t="s">
        <v>61</v>
      </c>
      <c r="L81" s="18" t="str">
        <f>S81</f>
        <v>Belanja Pembayaran Pajak, Bea, dan Perizinan</v>
      </c>
      <c r="M81" s="15">
        <v>5</v>
      </c>
      <c r="N81" s="15">
        <v>1</v>
      </c>
      <c r="O81" s="16">
        <v>2</v>
      </c>
      <c r="P81" s="16">
        <v>2</v>
      </c>
      <c r="Q81" s="16">
        <v>1</v>
      </c>
      <c r="R81" s="17">
        <v>67</v>
      </c>
      <c r="S81" s="18" t="s">
        <v>63</v>
      </c>
      <c r="T81" s="18" t="s">
        <v>63</v>
      </c>
      <c r="U81" s="19">
        <v>11000000</v>
      </c>
      <c r="V81" s="19"/>
      <c r="W81" s="20">
        <v>1</v>
      </c>
      <c r="X81" s="11">
        <f t="shared" ref="X81:X82" si="39">W81*U81</f>
        <v>11000000</v>
      </c>
      <c r="Y81" s="19"/>
      <c r="Z81" s="20">
        <v>1</v>
      </c>
      <c r="AA81" s="19">
        <f t="shared" ref="AA81:AA82" si="40">Z81*X81</f>
        <v>11000000</v>
      </c>
      <c r="AB81" s="25"/>
    </row>
    <row r="82" spans="2:28" ht="38.25">
      <c r="B82" s="34">
        <v>8</v>
      </c>
      <c r="C82" s="15" t="s">
        <v>77</v>
      </c>
      <c r="D82" s="15" t="s">
        <v>79</v>
      </c>
      <c r="E82" s="15" t="s">
        <v>80</v>
      </c>
      <c r="F82" s="15" t="s">
        <v>97</v>
      </c>
      <c r="G82" s="15" t="s">
        <v>98</v>
      </c>
      <c r="H82" s="15" t="s">
        <v>68</v>
      </c>
      <c r="I82" s="15" t="s">
        <v>76</v>
      </c>
      <c r="J82" s="24" t="str">
        <f t="shared" si="35"/>
        <v>8.01.8.01.01.00.8.01.01.2.09.02</v>
      </c>
      <c r="K82" s="15" t="s">
        <v>61</v>
      </c>
      <c r="L82" s="18" t="str">
        <f>S82</f>
        <v>Belanja Pemeliharaan Alat Angkutan-Alat Angkutan Darat Bermotor-Kendaraan Dinas Bermotor Perorangan</v>
      </c>
      <c r="M82" s="15">
        <v>5</v>
      </c>
      <c r="N82" s="15">
        <v>1</v>
      </c>
      <c r="O82" s="16">
        <v>2</v>
      </c>
      <c r="P82" s="16">
        <v>3</v>
      </c>
      <c r="Q82" s="16">
        <v>2</v>
      </c>
      <c r="R82" s="17">
        <v>35</v>
      </c>
      <c r="S82" s="18" t="s">
        <v>69</v>
      </c>
      <c r="T82" s="18" t="s">
        <v>69</v>
      </c>
      <c r="U82" s="19">
        <v>33580000</v>
      </c>
      <c r="V82" s="19"/>
      <c r="W82" s="20">
        <v>1</v>
      </c>
      <c r="X82" s="11">
        <f t="shared" si="39"/>
        <v>33580000</v>
      </c>
      <c r="Y82" s="19"/>
      <c r="Z82" s="20">
        <v>1</v>
      </c>
      <c r="AA82" s="19">
        <f t="shared" si="40"/>
        <v>33580000</v>
      </c>
      <c r="AB82" s="25"/>
    </row>
    <row r="83" spans="2:28" ht="25.5">
      <c r="B83" s="32">
        <v>8</v>
      </c>
      <c r="C83" s="13" t="s">
        <v>77</v>
      </c>
      <c r="D83" s="13" t="s">
        <v>79</v>
      </c>
      <c r="E83" s="13" t="s">
        <v>80</v>
      </c>
      <c r="F83" s="13" t="s">
        <v>97</v>
      </c>
      <c r="G83" s="13" t="s">
        <v>158</v>
      </c>
      <c r="H83" s="13"/>
      <c r="I83" s="13" t="s">
        <v>76</v>
      </c>
      <c r="J83" s="46" t="str">
        <f t="shared" si="35"/>
        <v>8.01.8.01.01.00.8.01.01.2.09.09</v>
      </c>
      <c r="K83" s="47" t="s">
        <v>61</v>
      </c>
      <c r="L83" s="48" t="s">
        <v>157</v>
      </c>
      <c r="M83" s="13"/>
      <c r="N83" s="13"/>
      <c r="O83" s="21"/>
      <c r="P83" s="21"/>
      <c r="Q83" s="21"/>
      <c r="R83" s="22"/>
      <c r="S83" s="14"/>
      <c r="T83" s="14"/>
      <c r="U83" s="13"/>
      <c r="V83" s="19"/>
      <c r="W83" s="20"/>
      <c r="X83" s="13"/>
      <c r="Y83" s="19"/>
      <c r="Z83" s="20"/>
      <c r="AA83" s="19"/>
      <c r="AB83" s="25"/>
    </row>
    <row r="84" spans="2:28" ht="25.5">
      <c r="B84" s="34">
        <v>8</v>
      </c>
      <c r="C84" s="15" t="s">
        <v>77</v>
      </c>
      <c r="D84" s="15" t="s">
        <v>79</v>
      </c>
      <c r="E84" s="15" t="s">
        <v>80</v>
      </c>
      <c r="F84" s="15" t="s">
        <v>81</v>
      </c>
      <c r="G84" s="15" t="s">
        <v>158</v>
      </c>
      <c r="H84" s="15" t="s">
        <v>23</v>
      </c>
      <c r="I84" s="15" t="s">
        <v>76</v>
      </c>
      <c r="J84" s="24" t="str">
        <f t="shared" si="35"/>
        <v>8.01.8.01.01.00.8.01.01.2.09.09</v>
      </c>
      <c r="K84" s="15" t="s">
        <v>21</v>
      </c>
      <c r="L84" s="18" t="str">
        <f>S84</f>
        <v>Belanja Alat/Bahan untuk Kegiatan Kantor-Alat Tulis Kantor</v>
      </c>
      <c r="M84" s="15">
        <v>5</v>
      </c>
      <c r="N84" s="15">
        <v>1</v>
      </c>
      <c r="O84" s="16">
        <v>2</v>
      </c>
      <c r="P84" s="16">
        <v>1</v>
      </c>
      <c r="Q84" s="16">
        <v>1</v>
      </c>
      <c r="R84" s="17">
        <v>24</v>
      </c>
      <c r="S84" s="18" t="s">
        <v>24</v>
      </c>
      <c r="T84" s="18" t="s">
        <v>24</v>
      </c>
      <c r="U84" s="19">
        <v>5000</v>
      </c>
      <c r="V84" s="19"/>
      <c r="W84" s="20">
        <v>1</v>
      </c>
      <c r="X84" s="19">
        <v>5000</v>
      </c>
      <c r="Y84" s="19"/>
      <c r="Z84" s="20">
        <v>1</v>
      </c>
      <c r="AA84" s="19">
        <v>5000</v>
      </c>
      <c r="AB84" s="25"/>
    </row>
    <row r="85" spans="2:28" ht="25.5">
      <c r="B85" s="34">
        <v>8</v>
      </c>
      <c r="C85" s="15" t="s">
        <v>77</v>
      </c>
      <c r="D85" s="15" t="s">
        <v>79</v>
      </c>
      <c r="E85" s="15" t="s">
        <v>80</v>
      </c>
      <c r="F85" s="15" t="s">
        <v>81</v>
      </c>
      <c r="G85" s="15" t="s">
        <v>158</v>
      </c>
      <c r="H85" s="15" t="s">
        <v>71</v>
      </c>
      <c r="I85" s="15" t="s">
        <v>76</v>
      </c>
      <c r="J85" s="24" t="str">
        <f t="shared" si="35"/>
        <v>8.01.8.01.01.00.8.01.01.2.09.09</v>
      </c>
      <c r="K85" s="15" t="s">
        <v>21</v>
      </c>
      <c r="L85" s="18" t="str">
        <f t="shared" ref="L85" si="41">S85</f>
        <v>Belanja Alat/Bahan untuk Kegiatan Kantor- Bahan Cetak</v>
      </c>
      <c r="M85" s="15">
        <v>5</v>
      </c>
      <c r="N85" s="15">
        <v>1</v>
      </c>
      <c r="O85" s="16">
        <v>2</v>
      </c>
      <c r="P85" s="16">
        <v>1</v>
      </c>
      <c r="Q85" s="16">
        <v>1</v>
      </c>
      <c r="R85" s="17">
        <v>26</v>
      </c>
      <c r="S85" s="18" t="s">
        <v>72</v>
      </c>
      <c r="T85" s="18" t="s">
        <v>72</v>
      </c>
      <c r="U85" s="19">
        <v>75000</v>
      </c>
      <c r="V85" s="19"/>
      <c r="W85" s="20">
        <v>1</v>
      </c>
      <c r="X85" s="19">
        <v>75000</v>
      </c>
      <c r="Y85" s="19"/>
      <c r="Z85" s="20">
        <v>1</v>
      </c>
      <c r="AA85" s="19">
        <v>75000</v>
      </c>
      <c r="AB85" s="25"/>
    </row>
    <row r="86" spans="2:28" ht="38.25">
      <c r="B86" s="34">
        <v>8</v>
      </c>
      <c r="C86" s="15" t="s">
        <v>77</v>
      </c>
      <c r="D86" s="15" t="s">
        <v>79</v>
      </c>
      <c r="E86" s="15" t="s">
        <v>80</v>
      </c>
      <c r="F86" s="15" t="s">
        <v>97</v>
      </c>
      <c r="G86" s="15" t="s">
        <v>158</v>
      </c>
      <c r="H86" s="26" t="s">
        <v>160</v>
      </c>
      <c r="I86" s="15" t="s">
        <v>76</v>
      </c>
      <c r="J86" s="24" t="str">
        <f t="shared" si="35"/>
        <v>8.01.8.01.01.00.8.01.01.2.09.09</v>
      </c>
      <c r="K86" s="15" t="s">
        <v>61</v>
      </c>
      <c r="L86" s="43" t="str">
        <f>S86</f>
        <v>Belanja Pemeliharaan Bangunan Gedung-Bangunan Gedung Tempat Kerja-Bangunan Gedung Kantor</v>
      </c>
      <c r="M86" s="41">
        <v>5</v>
      </c>
      <c r="N86" s="41">
        <v>1</v>
      </c>
      <c r="O86" s="44">
        <v>2</v>
      </c>
      <c r="P86" s="44">
        <v>3</v>
      </c>
      <c r="Q86" s="44">
        <v>3</v>
      </c>
      <c r="R86" s="45">
        <v>1</v>
      </c>
      <c r="S86" s="43" t="s">
        <v>159</v>
      </c>
      <c r="T86" s="43" t="s">
        <v>159</v>
      </c>
      <c r="U86" s="19">
        <v>38814000</v>
      </c>
      <c r="V86" s="19"/>
      <c r="W86" s="20">
        <v>1</v>
      </c>
      <c r="X86" s="11">
        <f>W86*U86</f>
        <v>38814000</v>
      </c>
      <c r="Y86" s="19"/>
      <c r="Z86" s="20">
        <v>1</v>
      </c>
      <c r="AA86" s="19">
        <f>Z86*X86</f>
        <v>38814000</v>
      </c>
      <c r="AB86" s="25"/>
    </row>
    <row r="87" spans="2:28" ht="25.5">
      <c r="B87" s="32">
        <v>8</v>
      </c>
      <c r="C87" s="13" t="s">
        <v>77</v>
      </c>
      <c r="D87" s="13" t="s">
        <v>79</v>
      </c>
      <c r="E87" s="13" t="s">
        <v>99</v>
      </c>
      <c r="F87" s="13"/>
      <c r="G87" s="13"/>
      <c r="H87" s="13"/>
      <c r="I87" s="13" t="s">
        <v>76</v>
      </c>
      <c r="J87" s="12" t="str">
        <f>CONCATENATE(C87,".",E87,".00.",E87)</f>
        <v>8.01.8.01.02.00.8.01.02</v>
      </c>
      <c r="K87" s="13"/>
      <c r="L87" s="14" t="s">
        <v>100</v>
      </c>
      <c r="M87" s="13"/>
      <c r="N87" s="13"/>
      <c r="O87" s="21"/>
      <c r="P87" s="21"/>
      <c r="Q87" s="21"/>
      <c r="R87" s="22"/>
      <c r="S87" s="14"/>
      <c r="T87" s="14"/>
      <c r="U87" s="13"/>
      <c r="V87" s="19"/>
      <c r="W87" s="20"/>
      <c r="X87" s="13"/>
      <c r="Y87" s="19"/>
      <c r="Z87" s="20"/>
      <c r="AA87" s="19"/>
      <c r="AB87" s="25"/>
    </row>
    <row r="88" spans="2:28" ht="38.25">
      <c r="B88" s="32">
        <v>8</v>
      </c>
      <c r="C88" s="13" t="s">
        <v>77</v>
      </c>
      <c r="D88" s="13" t="s">
        <v>79</v>
      </c>
      <c r="E88" s="13" t="s">
        <v>99</v>
      </c>
      <c r="F88" s="13" t="s">
        <v>101</v>
      </c>
      <c r="G88" s="13"/>
      <c r="H88" s="13"/>
      <c r="I88" s="13" t="s">
        <v>76</v>
      </c>
      <c r="J88" s="12" t="str">
        <f>CONCATENATE(C88,".",E88,".00.",F88)</f>
        <v>8.01.8.01.02.00.8.01.02.2.01</v>
      </c>
      <c r="K88" s="13" t="s">
        <v>102</v>
      </c>
      <c r="L88" s="14" t="s">
        <v>102</v>
      </c>
      <c r="M88" s="13"/>
      <c r="N88" s="13"/>
      <c r="O88" s="21"/>
      <c r="P88" s="21"/>
      <c r="Q88" s="21"/>
      <c r="R88" s="22"/>
      <c r="S88" s="14"/>
      <c r="T88" s="14"/>
      <c r="U88" s="13"/>
      <c r="V88" s="19"/>
      <c r="W88" s="20"/>
      <c r="X88" s="13"/>
      <c r="Y88" s="19"/>
      <c r="Z88" s="20"/>
      <c r="AA88" s="19"/>
      <c r="AB88" s="25"/>
    </row>
    <row r="89" spans="2:28" ht="63.75">
      <c r="B89" s="32">
        <v>8</v>
      </c>
      <c r="C89" s="13" t="s">
        <v>77</v>
      </c>
      <c r="D89" s="13" t="s">
        <v>79</v>
      </c>
      <c r="E89" s="13" t="s">
        <v>99</v>
      </c>
      <c r="F89" s="13" t="s">
        <v>101</v>
      </c>
      <c r="G89" s="13" t="s">
        <v>103</v>
      </c>
      <c r="H89" s="13"/>
      <c r="I89" s="13" t="s">
        <v>76</v>
      </c>
      <c r="J89" s="12" t="str">
        <f t="shared" si="35"/>
        <v>8.01.8.01.02.00.8.01.02.2.01.03</v>
      </c>
      <c r="K89" s="13" t="s">
        <v>102</v>
      </c>
      <c r="L89" s="14" t="s">
        <v>104</v>
      </c>
      <c r="M89" s="13"/>
      <c r="N89" s="13"/>
      <c r="O89" s="21"/>
      <c r="P89" s="21"/>
      <c r="Q89" s="21"/>
      <c r="R89" s="22"/>
      <c r="S89" s="14"/>
      <c r="T89" s="14"/>
      <c r="U89" s="13"/>
      <c r="V89" s="19"/>
      <c r="W89" s="20"/>
      <c r="X89" s="13"/>
      <c r="Y89" s="19"/>
      <c r="Z89" s="20"/>
      <c r="AA89" s="19"/>
      <c r="AB89" s="25"/>
    </row>
    <row r="90" spans="2:28" ht="25.5">
      <c r="B90" s="34">
        <v>8</v>
      </c>
      <c r="C90" s="15" t="s">
        <v>77</v>
      </c>
      <c r="D90" s="15" t="s">
        <v>79</v>
      </c>
      <c r="E90" s="15" t="s">
        <v>80</v>
      </c>
      <c r="F90" s="15" t="s">
        <v>86</v>
      </c>
      <c r="G90" s="15" t="s">
        <v>142</v>
      </c>
      <c r="H90" s="15" t="s">
        <v>23</v>
      </c>
      <c r="I90" s="15" t="s">
        <v>76</v>
      </c>
      <c r="J90" s="24" t="str">
        <f t="shared" si="35"/>
        <v>8.01.8.01.01.00.8.01.01.2.01.06</v>
      </c>
      <c r="K90" s="15" t="s">
        <v>21</v>
      </c>
      <c r="L90" s="18" t="str">
        <f>S90</f>
        <v>Belanja Alat/Bahan untuk Kegiatan Kantor-Alat Tulis Kantor</v>
      </c>
      <c r="M90" s="15">
        <v>5</v>
      </c>
      <c r="N90" s="15">
        <v>1</v>
      </c>
      <c r="O90" s="16">
        <v>2</v>
      </c>
      <c r="P90" s="16">
        <v>1</v>
      </c>
      <c r="Q90" s="16">
        <v>1</v>
      </c>
      <c r="R90" s="17">
        <v>24</v>
      </c>
      <c r="S90" s="18" t="s">
        <v>24</v>
      </c>
      <c r="T90" s="18" t="s">
        <v>24</v>
      </c>
      <c r="U90" s="19">
        <v>85000</v>
      </c>
      <c r="V90" s="13"/>
      <c r="W90" s="20">
        <v>1</v>
      </c>
      <c r="X90" s="11">
        <f t="shared" ref="X90:X95" si="42">W90*U90</f>
        <v>85000</v>
      </c>
      <c r="Y90" s="13"/>
      <c r="Z90" s="20">
        <v>1</v>
      </c>
      <c r="AA90" s="19">
        <f t="shared" ref="AA90:AA95" si="43">Z90*X90</f>
        <v>85000</v>
      </c>
      <c r="AB90" s="25"/>
    </row>
    <row r="91" spans="2:28" ht="25.5">
      <c r="B91" s="34">
        <v>8</v>
      </c>
      <c r="C91" s="15" t="s">
        <v>77</v>
      </c>
      <c r="D91" s="15" t="s">
        <v>79</v>
      </c>
      <c r="E91" s="15" t="s">
        <v>80</v>
      </c>
      <c r="F91" s="15" t="s">
        <v>86</v>
      </c>
      <c r="G91" s="15" t="s">
        <v>142</v>
      </c>
      <c r="H91" s="15" t="s">
        <v>71</v>
      </c>
      <c r="I91" s="15" t="s">
        <v>76</v>
      </c>
      <c r="J91" s="24" t="str">
        <f t="shared" si="35"/>
        <v>8.01.8.01.01.00.8.01.01.2.01.06</v>
      </c>
      <c r="K91" s="15" t="s">
        <v>21</v>
      </c>
      <c r="L91" s="18" t="str">
        <f t="shared" ref="L91" si="44">S91</f>
        <v>Belanja Alat/Bahan untuk Kegiatan Kantor- Bahan Cetak</v>
      </c>
      <c r="M91" s="15">
        <v>5</v>
      </c>
      <c r="N91" s="15">
        <v>1</v>
      </c>
      <c r="O91" s="16">
        <v>2</v>
      </c>
      <c r="P91" s="16">
        <v>1</v>
      </c>
      <c r="Q91" s="16">
        <v>1</v>
      </c>
      <c r="R91" s="17">
        <v>26</v>
      </c>
      <c r="S91" s="18" t="s">
        <v>72</v>
      </c>
      <c r="T91" s="18" t="s">
        <v>72</v>
      </c>
      <c r="U91" s="19">
        <v>675000</v>
      </c>
      <c r="V91" s="19"/>
      <c r="W91" s="20">
        <v>1</v>
      </c>
      <c r="X91" s="11">
        <f t="shared" si="42"/>
        <v>675000</v>
      </c>
      <c r="Y91" s="19"/>
      <c r="Z91" s="20">
        <v>1</v>
      </c>
      <c r="AA91" s="19">
        <f t="shared" si="43"/>
        <v>675000</v>
      </c>
      <c r="AB91" s="25"/>
    </row>
    <row r="92" spans="2:28">
      <c r="B92" s="34">
        <v>8</v>
      </c>
      <c r="C92" s="15" t="s">
        <v>77</v>
      </c>
      <c r="D92" s="15" t="s">
        <v>79</v>
      </c>
      <c r="E92" s="15" t="s">
        <v>80</v>
      </c>
      <c r="F92" s="15" t="s">
        <v>86</v>
      </c>
      <c r="G92" s="15" t="s">
        <v>142</v>
      </c>
      <c r="H92" s="15" t="s">
        <v>146</v>
      </c>
      <c r="I92" s="15" t="s">
        <v>147</v>
      </c>
      <c r="J92" s="24" t="str">
        <f t="shared" si="35"/>
        <v>8.01.8.01.01.00.8.01.01.2.01.06</v>
      </c>
      <c r="K92" s="15" t="s">
        <v>66</v>
      </c>
      <c r="L92" s="18" t="str">
        <f>S92</f>
        <v>Belanja Pakaian Dinas Lapangan</v>
      </c>
      <c r="M92" s="15">
        <v>5</v>
      </c>
      <c r="N92" s="15">
        <v>1</v>
      </c>
      <c r="O92" s="16">
        <v>2</v>
      </c>
      <c r="P92" s="16">
        <v>1</v>
      </c>
      <c r="Q92" s="16">
        <v>1</v>
      </c>
      <c r="R92" s="17">
        <v>64</v>
      </c>
      <c r="S92" s="18" t="s">
        <v>148</v>
      </c>
      <c r="T92" s="18" t="s">
        <v>148</v>
      </c>
      <c r="U92" s="19">
        <v>11400000</v>
      </c>
      <c r="V92" s="19"/>
      <c r="W92" s="20">
        <v>1</v>
      </c>
      <c r="X92" s="11">
        <f t="shared" si="42"/>
        <v>11400000</v>
      </c>
      <c r="Y92" s="19"/>
      <c r="Z92" s="20">
        <v>1</v>
      </c>
      <c r="AA92" s="19">
        <f t="shared" si="43"/>
        <v>11400000</v>
      </c>
      <c r="AB92" s="33"/>
    </row>
    <row r="93" spans="2:28">
      <c r="B93" s="34">
        <v>8</v>
      </c>
      <c r="C93" s="15" t="s">
        <v>77</v>
      </c>
      <c r="D93" s="15" t="s">
        <v>79</v>
      </c>
      <c r="E93" s="15" t="s">
        <v>80</v>
      </c>
      <c r="F93" s="15" t="s">
        <v>86</v>
      </c>
      <c r="G93" s="15" t="s">
        <v>142</v>
      </c>
      <c r="H93" s="15" t="s">
        <v>141</v>
      </c>
      <c r="I93" s="15" t="s">
        <v>76</v>
      </c>
      <c r="J93" s="24" t="str">
        <f t="shared" si="35"/>
        <v>8.01.8.01.01.00.8.01.01.2.01.06</v>
      </c>
      <c r="K93" s="15" t="s">
        <v>21</v>
      </c>
      <c r="L93" s="18" t="str">
        <f>S93</f>
        <v>Belanja Perjalanan Dinas Biasa</v>
      </c>
      <c r="M93" s="15">
        <v>5</v>
      </c>
      <c r="N93" s="15">
        <v>1</v>
      </c>
      <c r="O93" s="16">
        <v>2</v>
      </c>
      <c r="P93" s="16">
        <v>4</v>
      </c>
      <c r="Q93" s="16">
        <v>1</v>
      </c>
      <c r="R93" s="17">
        <v>1</v>
      </c>
      <c r="S93" s="18" t="s">
        <v>34</v>
      </c>
      <c r="T93" s="18" t="s">
        <v>34</v>
      </c>
      <c r="U93" s="19">
        <v>136940000</v>
      </c>
      <c r="V93" s="19"/>
      <c r="W93" s="20">
        <v>1</v>
      </c>
      <c r="X93" s="11">
        <f t="shared" si="42"/>
        <v>136940000</v>
      </c>
      <c r="Y93" s="19"/>
      <c r="Z93" s="20">
        <v>1</v>
      </c>
      <c r="AA93" s="19">
        <f t="shared" si="43"/>
        <v>136940000</v>
      </c>
      <c r="AB93" s="25"/>
    </row>
    <row r="94" spans="2:28">
      <c r="B94" s="34">
        <v>8</v>
      </c>
      <c r="C94" s="15" t="s">
        <v>77</v>
      </c>
      <c r="D94" s="15" t="s">
        <v>79</v>
      </c>
      <c r="E94" s="15" t="s">
        <v>99</v>
      </c>
      <c r="F94" s="15" t="s">
        <v>101</v>
      </c>
      <c r="G94" s="15" t="s">
        <v>103</v>
      </c>
      <c r="H94" s="15" t="s">
        <v>28</v>
      </c>
      <c r="I94" s="15" t="s">
        <v>76</v>
      </c>
      <c r="J94" s="24" t="str">
        <f t="shared" si="35"/>
        <v>8.01.8.01.02.00.8.01.02.2.01.03</v>
      </c>
      <c r="K94" s="15" t="s">
        <v>102</v>
      </c>
      <c r="L94" s="18" t="str">
        <f t="shared" ref="L94" si="45">S94</f>
        <v>Belanja Makanan dan Minuman Rapat</v>
      </c>
      <c r="M94" s="15">
        <v>5</v>
      </c>
      <c r="N94" s="15">
        <v>1</v>
      </c>
      <c r="O94" s="16">
        <v>2</v>
      </c>
      <c r="P94" s="16">
        <v>1</v>
      </c>
      <c r="Q94" s="16">
        <v>1</v>
      </c>
      <c r="R94" s="17">
        <v>52</v>
      </c>
      <c r="S94" s="18" t="s">
        <v>29</v>
      </c>
      <c r="T94" s="18" t="s">
        <v>29</v>
      </c>
      <c r="U94" s="19">
        <v>500000</v>
      </c>
      <c r="V94" s="19"/>
      <c r="W94" s="20">
        <v>1</v>
      </c>
      <c r="X94" s="11">
        <f t="shared" si="42"/>
        <v>500000</v>
      </c>
      <c r="Y94" s="19"/>
      <c r="Z94" s="20">
        <v>1</v>
      </c>
      <c r="AA94" s="19">
        <f t="shared" si="43"/>
        <v>500000</v>
      </c>
      <c r="AB94" s="25"/>
    </row>
    <row r="95" spans="2:28">
      <c r="B95" s="34">
        <v>8</v>
      </c>
      <c r="C95" s="15" t="s">
        <v>77</v>
      </c>
      <c r="D95" s="15" t="s">
        <v>79</v>
      </c>
      <c r="E95" s="15" t="s">
        <v>80</v>
      </c>
      <c r="F95" s="15" t="s">
        <v>87</v>
      </c>
      <c r="G95" s="15" t="s">
        <v>149</v>
      </c>
      <c r="H95" s="15" t="s">
        <v>43</v>
      </c>
      <c r="I95" s="15" t="s">
        <v>76</v>
      </c>
      <c r="J95" s="24" t="str">
        <f t="shared" si="35"/>
        <v>8.01.8.01.01.00.8.01.01.2.06.08</v>
      </c>
      <c r="K95" s="15" t="s">
        <v>36</v>
      </c>
      <c r="L95" s="18" t="str">
        <f>S95</f>
        <v>Belanja Makanan dan Minuman Jamuan Tamu</v>
      </c>
      <c r="M95" s="15">
        <v>5</v>
      </c>
      <c r="N95" s="15">
        <v>1</v>
      </c>
      <c r="O95" s="16">
        <v>2</v>
      </c>
      <c r="P95" s="16">
        <v>1</v>
      </c>
      <c r="Q95" s="16">
        <v>1</v>
      </c>
      <c r="R95" s="17">
        <v>53</v>
      </c>
      <c r="S95" s="18" t="s">
        <v>44</v>
      </c>
      <c r="T95" s="18" t="s">
        <v>44</v>
      </c>
      <c r="U95" s="19">
        <v>400000</v>
      </c>
      <c r="V95" s="19"/>
      <c r="W95" s="20">
        <v>1</v>
      </c>
      <c r="X95" s="11">
        <f t="shared" si="42"/>
        <v>400000</v>
      </c>
      <c r="Y95" s="19"/>
      <c r="Z95" s="20">
        <v>1</v>
      </c>
      <c r="AA95" s="19">
        <f t="shared" si="43"/>
        <v>400000</v>
      </c>
      <c r="AB95" s="25"/>
    </row>
    <row r="96" spans="2:28" ht="63.75">
      <c r="B96" s="32">
        <v>8</v>
      </c>
      <c r="C96" s="13" t="s">
        <v>77</v>
      </c>
      <c r="D96" s="13" t="s">
        <v>79</v>
      </c>
      <c r="E96" s="13" t="s">
        <v>99</v>
      </c>
      <c r="F96" s="13" t="s">
        <v>101</v>
      </c>
      <c r="G96" s="13" t="s">
        <v>105</v>
      </c>
      <c r="H96" s="13"/>
      <c r="I96" s="13" t="s">
        <v>76</v>
      </c>
      <c r="J96" s="12" t="str">
        <f t="shared" si="35"/>
        <v>8.01.8.01.02.00.8.01.02.2.01.04</v>
      </c>
      <c r="K96" s="13" t="s">
        <v>102</v>
      </c>
      <c r="L96" s="14" t="s">
        <v>106</v>
      </c>
      <c r="M96" s="13"/>
      <c r="N96" s="13"/>
      <c r="O96" s="21"/>
      <c r="P96" s="21"/>
      <c r="Q96" s="21"/>
      <c r="R96" s="22"/>
      <c r="S96" s="14"/>
      <c r="T96" s="14"/>
      <c r="U96" s="13"/>
      <c r="V96" s="19"/>
      <c r="W96" s="20"/>
      <c r="X96" s="13"/>
      <c r="Y96" s="19"/>
      <c r="Z96" s="20"/>
      <c r="AA96" s="19"/>
      <c r="AB96" s="25"/>
    </row>
    <row r="97" spans="2:28" ht="25.5">
      <c r="B97" s="34">
        <v>8</v>
      </c>
      <c r="C97" s="15" t="s">
        <v>77</v>
      </c>
      <c r="D97" s="15" t="s">
        <v>79</v>
      </c>
      <c r="E97" s="15" t="s">
        <v>80</v>
      </c>
      <c r="F97" s="15" t="s">
        <v>86</v>
      </c>
      <c r="G97" s="15" t="s">
        <v>142</v>
      </c>
      <c r="H97" s="15" t="s">
        <v>23</v>
      </c>
      <c r="I97" s="15" t="s">
        <v>76</v>
      </c>
      <c r="J97" s="24" t="str">
        <f t="shared" ref="J97:J109" si="46">CONCATENATE(C97,".",E97,".00.",G97)</f>
        <v>8.01.8.01.01.00.8.01.01.2.01.06</v>
      </c>
      <c r="K97" s="15" t="s">
        <v>21</v>
      </c>
      <c r="L97" s="18" t="str">
        <f>S97</f>
        <v>Belanja Alat/Bahan untuk Kegiatan Kantor-Alat Tulis Kantor</v>
      </c>
      <c r="M97" s="15">
        <v>5</v>
      </c>
      <c r="N97" s="15">
        <v>1</v>
      </c>
      <c r="O97" s="16">
        <v>2</v>
      </c>
      <c r="P97" s="16">
        <v>1</v>
      </c>
      <c r="Q97" s="16">
        <v>1</v>
      </c>
      <c r="R97" s="17">
        <v>24</v>
      </c>
      <c r="S97" s="18" t="s">
        <v>24</v>
      </c>
      <c r="T97" s="18" t="s">
        <v>24</v>
      </c>
      <c r="U97" s="19">
        <v>4379000</v>
      </c>
      <c r="V97" s="13"/>
      <c r="W97" s="20">
        <v>1</v>
      </c>
      <c r="X97" s="11">
        <f t="shared" ref="X97:X109" si="47">W97*U97</f>
        <v>4379000</v>
      </c>
      <c r="Y97" s="13"/>
      <c r="Z97" s="20">
        <v>1</v>
      </c>
      <c r="AA97" s="19">
        <f t="shared" ref="AA97:AA109" si="48">Z97*X97</f>
        <v>4379000</v>
      </c>
      <c r="AB97" s="25"/>
    </row>
    <row r="98" spans="2:28" ht="25.5">
      <c r="B98" s="34">
        <v>8</v>
      </c>
      <c r="C98" s="15" t="s">
        <v>77</v>
      </c>
      <c r="D98" s="15" t="s">
        <v>79</v>
      </c>
      <c r="E98" s="15" t="s">
        <v>80</v>
      </c>
      <c r="F98" s="15" t="s">
        <v>86</v>
      </c>
      <c r="G98" s="15" t="s">
        <v>142</v>
      </c>
      <c r="H98" s="15" t="s">
        <v>71</v>
      </c>
      <c r="I98" s="15" t="s">
        <v>76</v>
      </c>
      <c r="J98" s="24" t="str">
        <f t="shared" si="46"/>
        <v>8.01.8.01.01.00.8.01.01.2.01.06</v>
      </c>
      <c r="K98" s="15" t="s">
        <v>21</v>
      </c>
      <c r="L98" s="18" t="str">
        <f t="shared" ref="L98" si="49">S98</f>
        <v>Belanja Alat/Bahan untuk Kegiatan Kantor- Bahan Cetak</v>
      </c>
      <c r="M98" s="15">
        <v>5</v>
      </c>
      <c r="N98" s="15">
        <v>1</v>
      </c>
      <c r="O98" s="16">
        <v>2</v>
      </c>
      <c r="P98" s="16">
        <v>1</v>
      </c>
      <c r="Q98" s="16">
        <v>1</v>
      </c>
      <c r="R98" s="17">
        <v>26</v>
      </c>
      <c r="S98" s="18" t="s">
        <v>72</v>
      </c>
      <c r="T98" s="18" t="s">
        <v>72</v>
      </c>
      <c r="U98" s="19">
        <v>4613000</v>
      </c>
      <c r="V98" s="19"/>
      <c r="W98" s="20">
        <v>1</v>
      </c>
      <c r="X98" s="11">
        <f t="shared" si="47"/>
        <v>4613000</v>
      </c>
      <c r="Y98" s="19"/>
      <c r="Z98" s="20">
        <v>1</v>
      </c>
      <c r="AA98" s="19">
        <f t="shared" si="48"/>
        <v>4613000</v>
      </c>
      <c r="AB98" s="25"/>
    </row>
    <row r="99" spans="2:28">
      <c r="B99" s="34">
        <v>8</v>
      </c>
      <c r="C99" s="15" t="s">
        <v>77</v>
      </c>
      <c r="D99" s="15" t="s">
        <v>79</v>
      </c>
      <c r="E99" s="15" t="s">
        <v>80</v>
      </c>
      <c r="F99" s="15" t="s">
        <v>86</v>
      </c>
      <c r="G99" s="15" t="s">
        <v>142</v>
      </c>
      <c r="H99" s="15" t="s">
        <v>170</v>
      </c>
      <c r="I99" s="15" t="s">
        <v>147</v>
      </c>
      <c r="J99" s="24" t="str">
        <f t="shared" si="46"/>
        <v>8.01.8.01.01.00.8.01.01.2.01.06</v>
      </c>
      <c r="K99" s="15" t="s">
        <v>66</v>
      </c>
      <c r="L99" s="18" t="str">
        <f>S99</f>
        <v>Belanja Pakaian Olahraga</v>
      </c>
      <c r="M99" s="15">
        <v>5</v>
      </c>
      <c r="N99" s="15">
        <v>1</v>
      </c>
      <c r="O99" s="16">
        <v>2</v>
      </c>
      <c r="P99" s="16">
        <v>1</v>
      </c>
      <c r="Q99" s="16">
        <v>1</v>
      </c>
      <c r="R99" s="17">
        <v>76</v>
      </c>
      <c r="S99" s="18" t="s">
        <v>171</v>
      </c>
      <c r="T99" s="18" t="s">
        <v>171</v>
      </c>
      <c r="U99" s="19">
        <v>31314000</v>
      </c>
      <c r="V99" s="19"/>
      <c r="W99" s="20">
        <v>1</v>
      </c>
      <c r="X99" s="11">
        <f t="shared" si="47"/>
        <v>31314000</v>
      </c>
      <c r="Y99" s="19"/>
      <c r="Z99" s="20">
        <v>1</v>
      </c>
      <c r="AA99" s="19">
        <f t="shared" si="48"/>
        <v>31314000</v>
      </c>
      <c r="AB99" s="33"/>
    </row>
    <row r="100" spans="2:28">
      <c r="B100" s="34">
        <v>8</v>
      </c>
      <c r="C100" s="15" t="s">
        <v>77</v>
      </c>
      <c r="D100" s="15" t="s">
        <v>79</v>
      </c>
      <c r="E100" s="15" t="s">
        <v>80</v>
      </c>
      <c r="F100" s="15" t="s">
        <v>86</v>
      </c>
      <c r="G100" s="15" t="s">
        <v>142</v>
      </c>
      <c r="H100" s="15" t="s">
        <v>172</v>
      </c>
      <c r="I100" s="15" t="s">
        <v>147</v>
      </c>
      <c r="J100" s="24" t="str">
        <f t="shared" ref="J100" si="50">CONCATENATE(C100,".",E100,".00.",G100)</f>
        <v>8.01.8.01.01.00.8.01.01.2.01.06</v>
      </c>
      <c r="K100" s="15" t="s">
        <v>66</v>
      </c>
      <c r="L100" s="18" t="str">
        <f>S100</f>
        <v>Belanja Pakaian Paskibraka</v>
      </c>
      <c r="M100" s="15">
        <v>5</v>
      </c>
      <c r="N100" s="15">
        <v>1</v>
      </c>
      <c r="O100" s="16">
        <v>2</v>
      </c>
      <c r="P100" s="16">
        <v>1</v>
      </c>
      <c r="Q100" s="16">
        <v>1</v>
      </c>
      <c r="R100" s="17">
        <v>77</v>
      </c>
      <c r="S100" s="18" t="s">
        <v>173</v>
      </c>
      <c r="T100" s="18" t="s">
        <v>173</v>
      </c>
      <c r="U100" s="19">
        <v>35219000</v>
      </c>
      <c r="V100" s="19"/>
      <c r="W100" s="20">
        <v>1</v>
      </c>
      <c r="X100" s="11">
        <f t="shared" ref="X100" si="51">W100*U100</f>
        <v>35219000</v>
      </c>
      <c r="Y100" s="19"/>
      <c r="Z100" s="20">
        <v>1</v>
      </c>
      <c r="AA100" s="19">
        <f t="shared" ref="AA100" si="52">Z100*X100</f>
        <v>35219000</v>
      </c>
      <c r="AB100" s="33"/>
    </row>
    <row r="101" spans="2:28">
      <c r="B101" s="34">
        <v>8</v>
      </c>
      <c r="C101" s="15" t="s">
        <v>77</v>
      </c>
      <c r="D101" s="15" t="s">
        <v>79</v>
      </c>
      <c r="E101" s="15" t="s">
        <v>80</v>
      </c>
      <c r="F101" s="15" t="s">
        <v>86</v>
      </c>
      <c r="G101" s="15" t="s">
        <v>142</v>
      </c>
      <c r="H101" s="15" t="s">
        <v>141</v>
      </c>
      <c r="I101" s="15" t="s">
        <v>76</v>
      </c>
      <c r="J101" s="24" t="str">
        <f t="shared" si="46"/>
        <v>8.01.8.01.01.00.8.01.01.2.01.06</v>
      </c>
      <c r="K101" s="15" t="s">
        <v>21</v>
      </c>
      <c r="L101" s="18" t="str">
        <f>S101</f>
        <v>Belanja Perjalanan Dinas Biasa</v>
      </c>
      <c r="M101" s="15">
        <v>5</v>
      </c>
      <c r="N101" s="15">
        <v>1</v>
      </c>
      <c r="O101" s="16">
        <v>2</v>
      </c>
      <c r="P101" s="16">
        <v>4</v>
      </c>
      <c r="Q101" s="16">
        <v>1</v>
      </c>
      <c r="R101" s="17">
        <v>1</v>
      </c>
      <c r="S101" s="18" t="s">
        <v>34</v>
      </c>
      <c r="T101" s="18" t="s">
        <v>34</v>
      </c>
      <c r="U101" s="19">
        <v>52076000</v>
      </c>
      <c r="V101" s="19"/>
      <c r="W101" s="20">
        <v>1</v>
      </c>
      <c r="X101" s="11">
        <f t="shared" si="47"/>
        <v>52076000</v>
      </c>
      <c r="Y101" s="19"/>
      <c r="Z101" s="20">
        <v>1</v>
      </c>
      <c r="AA101" s="19">
        <f t="shared" si="48"/>
        <v>52076000</v>
      </c>
      <c r="AB101" s="25"/>
    </row>
    <row r="102" spans="2:28">
      <c r="B102" s="34">
        <v>8</v>
      </c>
      <c r="C102" s="15" t="s">
        <v>77</v>
      </c>
      <c r="D102" s="15" t="s">
        <v>79</v>
      </c>
      <c r="E102" s="15" t="s">
        <v>99</v>
      </c>
      <c r="F102" s="15" t="s">
        <v>101</v>
      </c>
      <c r="G102" s="15" t="s">
        <v>103</v>
      </c>
      <c r="H102" s="15" t="s">
        <v>28</v>
      </c>
      <c r="I102" s="15" t="s">
        <v>76</v>
      </c>
      <c r="J102" s="24" t="str">
        <f t="shared" si="46"/>
        <v>8.01.8.01.02.00.8.01.02.2.01.03</v>
      </c>
      <c r="K102" s="15" t="s">
        <v>102</v>
      </c>
      <c r="L102" s="18" t="str">
        <f t="shared" ref="L102" si="53">S102</f>
        <v>Belanja Makanan dan Minuman Rapat</v>
      </c>
      <c r="M102" s="15">
        <v>5</v>
      </c>
      <c r="N102" s="15">
        <v>1</v>
      </c>
      <c r="O102" s="16">
        <v>2</v>
      </c>
      <c r="P102" s="16">
        <v>1</v>
      </c>
      <c r="Q102" s="16">
        <v>1</v>
      </c>
      <c r="R102" s="17">
        <v>52</v>
      </c>
      <c r="S102" s="18" t="s">
        <v>29</v>
      </c>
      <c r="T102" s="18" t="s">
        <v>29</v>
      </c>
      <c r="U102" s="19">
        <v>83275000</v>
      </c>
      <c r="V102" s="19"/>
      <c r="W102" s="20">
        <v>1</v>
      </c>
      <c r="X102" s="11">
        <f t="shared" si="47"/>
        <v>83275000</v>
      </c>
      <c r="Y102" s="19"/>
      <c r="Z102" s="20">
        <v>1</v>
      </c>
      <c r="AA102" s="19">
        <f t="shared" si="48"/>
        <v>83275000</v>
      </c>
      <c r="AB102" s="25"/>
    </row>
    <row r="103" spans="2:28">
      <c r="B103" s="34">
        <v>8</v>
      </c>
      <c r="C103" s="15" t="s">
        <v>77</v>
      </c>
      <c r="D103" s="15" t="s">
        <v>79</v>
      </c>
      <c r="E103" s="15" t="s">
        <v>80</v>
      </c>
      <c r="F103" s="15" t="s">
        <v>87</v>
      </c>
      <c r="G103" s="15" t="s">
        <v>149</v>
      </c>
      <c r="H103" s="15" t="s">
        <v>43</v>
      </c>
      <c r="I103" s="15" t="s">
        <v>76</v>
      </c>
      <c r="J103" s="24" t="str">
        <f t="shared" si="46"/>
        <v>8.01.8.01.01.00.8.01.01.2.06.08</v>
      </c>
      <c r="K103" s="15" t="s">
        <v>36</v>
      </c>
      <c r="L103" s="18" t="str">
        <f>S103</f>
        <v>Belanja Makanan dan Minuman Jamuan Tamu</v>
      </c>
      <c r="M103" s="15">
        <v>5</v>
      </c>
      <c r="N103" s="15">
        <v>1</v>
      </c>
      <c r="O103" s="16">
        <v>2</v>
      </c>
      <c r="P103" s="16">
        <v>1</v>
      </c>
      <c r="Q103" s="16">
        <v>1</v>
      </c>
      <c r="R103" s="17">
        <v>53</v>
      </c>
      <c r="S103" s="18" t="s">
        <v>44</v>
      </c>
      <c r="T103" s="18" t="s">
        <v>44</v>
      </c>
      <c r="U103" s="19">
        <v>3840000</v>
      </c>
      <c r="V103" s="19"/>
      <c r="W103" s="20">
        <v>1</v>
      </c>
      <c r="X103" s="11">
        <f t="shared" si="47"/>
        <v>3840000</v>
      </c>
      <c r="Y103" s="19"/>
      <c r="Z103" s="20">
        <v>1</v>
      </c>
      <c r="AA103" s="19">
        <f t="shared" si="48"/>
        <v>3840000</v>
      </c>
      <c r="AB103" s="25"/>
    </row>
    <row r="104" spans="2:28">
      <c r="B104" s="34">
        <v>8</v>
      </c>
      <c r="C104" s="15" t="s">
        <v>77</v>
      </c>
      <c r="D104" s="15" t="s">
        <v>79</v>
      </c>
      <c r="E104" s="15" t="s">
        <v>80</v>
      </c>
      <c r="F104" s="15" t="s">
        <v>86</v>
      </c>
      <c r="G104" s="15" t="s">
        <v>195</v>
      </c>
      <c r="H104" s="15" t="s">
        <v>194</v>
      </c>
      <c r="I104" s="15" t="s">
        <v>76</v>
      </c>
      <c r="J104" s="24" t="str">
        <f t="shared" si="46"/>
        <v>8.01.8.01.01.00.8.01.02.2.04.0036</v>
      </c>
      <c r="K104" s="15"/>
      <c r="L104" s="18" t="s">
        <v>196</v>
      </c>
      <c r="M104" s="15">
        <v>5</v>
      </c>
      <c r="N104" s="15">
        <v>1</v>
      </c>
      <c r="O104" s="16">
        <v>2</v>
      </c>
      <c r="P104" s="16">
        <v>1</v>
      </c>
      <c r="Q104" s="16">
        <v>1</v>
      </c>
      <c r="R104" s="17">
        <v>36</v>
      </c>
      <c r="S104" s="18" t="s">
        <v>196</v>
      </c>
      <c r="T104" s="18" t="s">
        <v>196</v>
      </c>
      <c r="U104" s="19">
        <v>4500000</v>
      </c>
      <c r="V104" s="19"/>
      <c r="W104" s="20">
        <v>1</v>
      </c>
      <c r="X104" s="11">
        <f t="shared" si="47"/>
        <v>4500000</v>
      </c>
      <c r="Y104" s="19"/>
      <c r="Z104" s="20">
        <v>1</v>
      </c>
      <c r="AA104" s="19">
        <f t="shared" si="48"/>
        <v>4500000</v>
      </c>
      <c r="AB104" s="25"/>
    </row>
    <row r="105" spans="2:28">
      <c r="B105" s="34">
        <v>8</v>
      </c>
      <c r="C105" s="15" t="s">
        <v>77</v>
      </c>
      <c r="D105" s="15" t="s">
        <v>79</v>
      </c>
      <c r="E105" s="15" t="s">
        <v>80</v>
      </c>
      <c r="F105" s="15" t="s">
        <v>86</v>
      </c>
      <c r="G105" s="15" t="s">
        <v>142</v>
      </c>
      <c r="H105" s="15" t="s">
        <v>175</v>
      </c>
      <c r="I105" s="15" t="s">
        <v>76</v>
      </c>
      <c r="J105" s="24" t="str">
        <f t="shared" ref="J105" si="54">CONCATENATE(C105,".",E105,".00.",G105)</f>
        <v>8.01.8.01.01.00.8.01.01.2.01.06</v>
      </c>
      <c r="K105" s="15"/>
      <c r="L105" s="18" t="s">
        <v>174</v>
      </c>
      <c r="M105" s="15">
        <v>5</v>
      </c>
      <c r="N105" s="15">
        <v>1</v>
      </c>
      <c r="O105" s="16">
        <v>2</v>
      </c>
      <c r="P105" s="16">
        <v>1</v>
      </c>
      <c r="Q105" s="16">
        <v>1</v>
      </c>
      <c r="R105" s="17">
        <v>12</v>
      </c>
      <c r="S105" s="18" t="s">
        <v>174</v>
      </c>
      <c r="T105" s="18" t="s">
        <v>174</v>
      </c>
      <c r="U105" s="19">
        <v>5252000</v>
      </c>
      <c r="V105" s="19"/>
      <c r="W105" s="20">
        <v>1</v>
      </c>
      <c r="X105" s="11">
        <f t="shared" ref="X105" si="55">W105*U105</f>
        <v>5252000</v>
      </c>
      <c r="Y105" s="19"/>
      <c r="Z105" s="20">
        <v>1</v>
      </c>
      <c r="AA105" s="19">
        <f t="shared" ref="AA105" si="56">Z105*X105</f>
        <v>5252000</v>
      </c>
      <c r="AB105" s="25"/>
    </row>
    <row r="106" spans="2:28">
      <c r="B106" s="34">
        <v>8</v>
      </c>
      <c r="C106" s="15" t="s">
        <v>77</v>
      </c>
      <c r="D106" s="15" t="s">
        <v>79</v>
      </c>
      <c r="E106" s="15" t="s">
        <v>80</v>
      </c>
      <c r="F106" s="15" t="s">
        <v>86</v>
      </c>
      <c r="G106" s="15" t="s">
        <v>142</v>
      </c>
      <c r="H106" s="15" t="s">
        <v>176</v>
      </c>
      <c r="I106" s="15" t="s">
        <v>76</v>
      </c>
      <c r="J106" s="24" t="str">
        <f t="shared" ref="J106" si="57">CONCATENATE(C106,".",E106,".00.",G106)</f>
        <v>8.01.8.01.01.00.8.01.01.2.01.06</v>
      </c>
      <c r="K106" s="15"/>
      <c r="L106" s="18" t="s">
        <v>177</v>
      </c>
      <c r="M106" s="15">
        <v>5</v>
      </c>
      <c r="N106" s="15">
        <v>1</v>
      </c>
      <c r="O106" s="16">
        <v>2</v>
      </c>
      <c r="P106" s="16">
        <v>1</v>
      </c>
      <c r="Q106" s="16">
        <v>1</v>
      </c>
      <c r="R106" s="17">
        <v>32</v>
      </c>
      <c r="S106" s="18" t="s">
        <v>177</v>
      </c>
      <c r="T106" s="18" t="s">
        <v>177</v>
      </c>
      <c r="U106" s="19">
        <v>2242000</v>
      </c>
      <c r="V106" s="19"/>
      <c r="W106" s="20">
        <v>1</v>
      </c>
      <c r="X106" s="11">
        <f t="shared" ref="X106" si="58">W106*U106</f>
        <v>2242000</v>
      </c>
      <c r="Y106" s="19"/>
      <c r="Z106" s="20">
        <v>1</v>
      </c>
      <c r="AA106" s="19">
        <f t="shared" ref="AA106" si="59">Z106*X106</f>
        <v>2242000</v>
      </c>
      <c r="AB106" s="25"/>
    </row>
    <row r="107" spans="2:28">
      <c r="B107" s="34">
        <v>8</v>
      </c>
      <c r="C107" s="15" t="s">
        <v>77</v>
      </c>
      <c r="D107" s="15" t="s">
        <v>79</v>
      </c>
      <c r="E107" s="15" t="s">
        <v>80</v>
      </c>
      <c r="F107" s="15" t="s">
        <v>86</v>
      </c>
      <c r="G107" s="15" t="s">
        <v>142</v>
      </c>
      <c r="H107" s="15" t="s">
        <v>178</v>
      </c>
      <c r="I107" s="15" t="s">
        <v>76</v>
      </c>
      <c r="J107" s="24" t="str">
        <f t="shared" ref="J107" si="60">CONCATENATE(C107,".",E107,".00.",G107)</f>
        <v>8.01.8.01.01.00.8.01.01.2.01.06</v>
      </c>
      <c r="K107" s="15"/>
      <c r="L107" s="18" t="s">
        <v>179</v>
      </c>
      <c r="M107" s="15">
        <v>5</v>
      </c>
      <c r="N107" s="15">
        <v>1</v>
      </c>
      <c r="O107" s="16">
        <v>2</v>
      </c>
      <c r="P107" s="16">
        <v>1</v>
      </c>
      <c r="Q107" s="16">
        <v>1</v>
      </c>
      <c r="R107" s="17">
        <v>3</v>
      </c>
      <c r="S107" s="18" t="s">
        <v>179</v>
      </c>
      <c r="T107" s="18" t="s">
        <v>179</v>
      </c>
      <c r="U107" s="19">
        <v>45000000</v>
      </c>
      <c r="V107" s="19"/>
      <c r="W107" s="20">
        <v>1</v>
      </c>
      <c r="X107" s="11">
        <f t="shared" ref="X107" si="61">W107*U107</f>
        <v>45000000</v>
      </c>
      <c r="Y107" s="19"/>
      <c r="Z107" s="20">
        <v>1</v>
      </c>
      <c r="AA107" s="19">
        <f t="shared" ref="AA107" si="62">Z107*X107</f>
        <v>45000000</v>
      </c>
      <c r="AB107" s="25"/>
    </row>
    <row r="108" spans="2:28">
      <c r="B108" s="34">
        <v>8</v>
      </c>
      <c r="C108" s="15" t="s">
        <v>77</v>
      </c>
      <c r="D108" s="15" t="s">
        <v>79</v>
      </c>
      <c r="E108" s="15" t="s">
        <v>80</v>
      </c>
      <c r="F108" s="15" t="s">
        <v>86</v>
      </c>
      <c r="G108" s="15" t="s">
        <v>142</v>
      </c>
      <c r="H108" s="15" t="s">
        <v>181</v>
      </c>
      <c r="I108" s="15" t="s">
        <v>76</v>
      </c>
      <c r="J108" s="24" t="str">
        <f t="shared" ref="J108" si="63">CONCATENATE(C108,".",E108,".00.",G108)</f>
        <v>8.01.8.01.01.00.8.01.01.2.01.06</v>
      </c>
      <c r="K108" s="15"/>
      <c r="L108" s="18" t="s">
        <v>180</v>
      </c>
      <c r="M108" s="15">
        <v>5</v>
      </c>
      <c r="N108" s="15">
        <v>1</v>
      </c>
      <c r="O108" s="16">
        <v>2</v>
      </c>
      <c r="P108" s="16">
        <v>2</v>
      </c>
      <c r="Q108" s="16">
        <v>5</v>
      </c>
      <c r="R108" s="17">
        <v>9</v>
      </c>
      <c r="S108" s="18" t="s">
        <v>180</v>
      </c>
      <c r="T108" s="18" t="s">
        <v>180</v>
      </c>
      <c r="U108" s="19">
        <v>45050000</v>
      </c>
      <c r="V108" s="19"/>
      <c r="W108" s="20">
        <v>1</v>
      </c>
      <c r="X108" s="11">
        <f t="shared" ref="X108" si="64">W108*U108</f>
        <v>45050000</v>
      </c>
      <c r="Y108" s="19"/>
      <c r="Z108" s="20">
        <v>1</v>
      </c>
      <c r="AA108" s="19">
        <f t="shared" ref="AA108" si="65">Z108*X108</f>
        <v>45050000</v>
      </c>
      <c r="AB108" s="25"/>
    </row>
    <row r="109" spans="2:28" ht="25.5">
      <c r="B109" s="34">
        <v>8</v>
      </c>
      <c r="C109" s="15" t="s">
        <v>77</v>
      </c>
      <c r="D109" s="15" t="s">
        <v>79</v>
      </c>
      <c r="E109" s="15" t="s">
        <v>80</v>
      </c>
      <c r="F109" s="15" t="s">
        <v>87</v>
      </c>
      <c r="G109" s="15" t="s">
        <v>88</v>
      </c>
      <c r="H109" s="15" t="s">
        <v>35</v>
      </c>
      <c r="I109" s="15" t="s">
        <v>76</v>
      </c>
      <c r="J109" s="24" t="str">
        <f t="shared" si="46"/>
        <v>8.01.8.01.01.00.8.01.01.2.06.01</v>
      </c>
      <c r="K109" s="15" t="s">
        <v>36</v>
      </c>
      <c r="L109" s="18" t="str">
        <f>S109</f>
        <v>Belanja Alat/Bahan untuk Kegiatan Kantor-Alat Listrik</v>
      </c>
      <c r="M109" s="15">
        <v>5</v>
      </c>
      <c r="N109" s="15">
        <v>1</v>
      </c>
      <c r="O109" s="16">
        <v>2</v>
      </c>
      <c r="P109" s="16">
        <v>1</v>
      </c>
      <c r="Q109" s="16">
        <v>1</v>
      </c>
      <c r="R109" s="17">
        <v>31</v>
      </c>
      <c r="S109" s="18" t="s">
        <v>37</v>
      </c>
      <c r="T109" s="18" t="s">
        <v>37</v>
      </c>
      <c r="U109" s="19">
        <v>825000</v>
      </c>
      <c r="V109" s="19"/>
      <c r="W109" s="20">
        <v>1</v>
      </c>
      <c r="X109" s="11">
        <f t="shared" si="47"/>
        <v>825000</v>
      </c>
      <c r="Y109" s="19"/>
      <c r="Z109" s="20">
        <v>1</v>
      </c>
      <c r="AA109" s="19">
        <f t="shared" si="48"/>
        <v>825000</v>
      </c>
      <c r="AB109" s="25"/>
    </row>
    <row r="110" spans="2:28" ht="63.75">
      <c r="B110" s="32">
        <v>8</v>
      </c>
      <c r="C110" s="13" t="s">
        <v>77</v>
      </c>
      <c r="D110" s="13" t="s">
        <v>79</v>
      </c>
      <c r="E110" s="13" t="s">
        <v>107</v>
      </c>
      <c r="F110" s="13"/>
      <c r="G110" s="13"/>
      <c r="H110" s="13"/>
      <c r="I110" s="13" t="s">
        <v>76</v>
      </c>
      <c r="J110" s="12" t="str">
        <f>CONCATENATE(C110,".",E110,".00.",E110)</f>
        <v>8.01.8.01.03.00.8.01.03</v>
      </c>
      <c r="K110" s="13"/>
      <c r="L110" s="14" t="s">
        <v>108</v>
      </c>
      <c r="M110" s="13"/>
      <c r="N110" s="13"/>
      <c r="O110" s="21"/>
      <c r="P110" s="21"/>
      <c r="Q110" s="21"/>
      <c r="R110" s="22"/>
      <c r="S110" s="14"/>
      <c r="T110" s="14"/>
      <c r="U110" s="13"/>
      <c r="V110" s="19"/>
      <c r="W110" s="20"/>
      <c r="X110" s="13"/>
      <c r="Y110" s="19"/>
      <c r="Z110" s="20"/>
      <c r="AA110" s="19"/>
      <c r="AB110" s="33"/>
    </row>
    <row r="111" spans="2:28" ht="102">
      <c r="B111" s="32">
        <v>8</v>
      </c>
      <c r="C111" s="13" t="s">
        <v>77</v>
      </c>
      <c r="D111" s="13" t="s">
        <v>79</v>
      </c>
      <c r="E111" s="13" t="s">
        <v>107</v>
      </c>
      <c r="F111" s="13" t="s">
        <v>109</v>
      </c>
      <c r="G111" s="13"/>
      <c r="H111" s="13"/>
      <c r="I111" s="13" t="s">
        <v>76</v>
      </c>
      <c r="J111" s="12" t="str">
        <f>CONCATENATE(C111,".",E111,".00.",F111)</f>
        <v>8.01.8.01.03.00.8.01.03.2.01</v>
      </c>
      <c r="K111" s="13" t="s">
        <v>110</v>
      </c>
      <c r="L111" s="14" t="s">
        <v>110</v>
      </c>
      <c r="M111" s="13"/>
      <c r="N111" s="13"/>
      <c r="O111" s="21"/>
      <c r="P111" s="21"/>
      <c r="Q111" s="21"/>
      <c r="R111" s="22"/>
      <c r="S111" s="14"/>
      <c r="T111" s="14"/>
      <c r="U111" s="13"/>
      <c r="V111" s="19"/>
      <c r="W111" s="20"/>
      <c r="X111" s="13"/>
      <c r="Y111" s="19"/>
      <c r="Z111" s="20"/>
      <c r="AA111" s="19"/>
      <c r="AB111" s="33"/>
    </row>
    <row r="112" spans="2:28" ht="89.25">
      <c r="B112" s="32">
        <v>8</v>
      </c>
      <c r="C112" s="13" t="s">
        <v>77</v>
      </c>
      <c r="D112" s="13" t="s">
        <v>79</v>
      </c>
      <c r="E112" s="13" t="s">
        <v>107</v>
      </c>
      <c r="F112" s="13" t="s">
        <v>186</v>
      </c>
      <c r="G112" s="13" t="s">
        <v>186</v>
      </c>
      <c r="H112" s="13"/>
      <c r="I112" s="13" t="s">
        <v>76</v>
      </c>
      <c r="J112" s="12" t="str">
        <f t="shared" ref="J112:J116" si="66">CONCATENATE(C112,".",E112,".00.",G112)</f>
        <v>8.01.8.01.03.00.8.01.03.2.01.01</v>
      </c>
      <c r="K112" s="13" t="s">
        <v>110</v>
      </c>
      <c r="L112" s="14" t="s">
        <v>187</v>
      </c>
      <c r="M112" s="13"/>
      <c r="N112" s="13"/>
      <c r="O112" s="21"/>
      <c r="P112" s="21"/>
      <c r="Q112" s="21"/>
      <c r="R112" s="22"/>
      <c r="S112" s="14"/>
      <c r="T112" s="14"/>
      <c r="U112" s="13"/>
      <c r="V112" s="19"/>
      <c r="W112" s="20"/>
      <c r="X112" s="13"/>
      <c r="Y112" s="19"/>
      <c r="Z112" s="20"/>
      <c r="AA112" s="19"/>
      <c r="AB112" s="33"/>
    </row>
    <row r="113" spans="2:28" ht="25.5">
      <c r="B113" s="34">
        <v>8</v>
      </c>
      <c r="C113" s="15" t="s">
        <v>77</v>
      </c>
      <c r="D113" s="15" t="s">
        <v>79</v>
      </c>
      <c r="E113" s="15" t="s">
        <v>80</v>
      </c>
      <c r="F113" s="15" t="s">
        <v>86</v>
      </c>
      <c r="G113" s="15" t="s">
        <v>142</v>
      </c>
      <c r="H113" s="15" t="s">
        <v>23</v>
      </c>
      <c r="I113" s="15" t="s">
        <v>76</v>
      </c>
      <c r="J113" s="24" t="str">
        <f t="shared" si="66"/>
        <v>8.01.8.01.01.00.8.01.01.2.01.06</v>
      </c>
      <c r="K113" s="15" t="s">
        <v>21</v>
      </c>
      <c r="L113" s="18" t="str">
        <f>S113</f>
        <v>Belanja Alat/Bahan untuk Kegiatan Kantor-Alat Tulis Kantor</v>
      </c>
      <c r="M113" s="15">
        <v>5</v>
      </c>
      <c r="N113" s="15">
        <v>1</v>
      </c>
      <c r="O113" s="16">
        <v>2</v>
      </c>
      <c r="P113" s="16">
        <v>1</v>
      </c>
      <c r="Q113" s="16">
        <v>1</v>
      </c>
      <c r="R113" s="17">
        <v>24</v>
      </c>
      <c r="S113" s="18" t="s">
        <v>24</v>
      </c>
      <c r="T113" s="18" t="s">
        <v>24</v>
      </c>
      <c r="U113" s="19">
        <v>571000</v>
      </c>
      <c r="V113" s="19"/>
      <c r="W113" s="20">
        <v>1</v>
      </c>
      <c r="X113" s="11">
        <f t="shared" ref="X113:X116" si="67">W113*U113</f>
        <v>571000</v>
      </c>
      <c r="Y113" s="19"/>
      <c r="Z113" s="20">
        <v>1</v>
      </c>
      <c r="AA113" s="19">
        <f t="shared" ref="AA113:AA116" si="68">Z113*X113</f>
        <v>571000</v>
      </c>
      <c r="AB113" s="33"/>
    </row>
    <row r="114" spans="2:28" ht="25.5">
      <c r="B114" s="34">
        <v>8</v>
      </c>
      <c r="C114" s="15" t="s">
        <v>77</v>
      </c>
      <c r="D114" s="15" t="s">
        <v>79</v>
      </c>
      <c r="E114" s="15" t="s">
        <v>80</v>
      </c>
      <c r="F114" s="15" t="s">
        <v>86</v>
      </c>
      <c r="G114" s="15" t="s">
        <v>142</v>
      </c>
      <c r="H114" s="15" t="s">
        <v>71</v>
      </c>
      <c r="I114" s="15" t="s">
        <v>76</v>
      </c>
      <c r="J114" s="24" t="str">
        <f t="shared" si="66"/>
        <v>8.01.8.01.01.00.8.01.01.2.01.06</v>
      </c>
      <c r="K114" s="15" t="s">
        <v>21</v>
      </c>
      <c r="L114" s="18" t="str">
        <f t="shared" ref="L114" si="69">S114</f>
        <v>Belanja Alat/Bahan untuk Kegiatan Kantor- Bahan Cetak</v>
      </c>
      <c r="M114" s="15">
        <v>5</v>
      </c>
      <c r="N114" s="15">
        <v>1</v>
      </c>
      <c r="O114" s="16">
        <v>2</v>
      </c>
      <c r="P114" s="16">
        <v>1</v>
      </c>
      <c r="Q114" s="16">
        <v>1</v>
      </c>
      <c r="R114" s="17">
        <v>26</v>
      </c>
      <c r="S114" s="18" t="s">
        <v>72</v>
      </c>
      <c r="T114" s="18" t="s">
        <v>72</v>
      </c>
      <c r="U114" s="19">
        <v>663000</v>
      </c>
      <c r="V114" s="19"/>
      <c r="W114" s="20">
        <v>1</v>
      </c>
      <c r="X114" s="11">
        <f t="shared" si="67"/>
        <v>663000</v>
      </c>
      <c r="Y114" s="19"/>
      <c r="Z114" s="20">
        <v>1</v>
      </c>
      <c r="AA114" s="19">
        <f t="shared" si="68"/>
        <v>663000</v>
      </c>
      <c r="AB114" s="33"/>
    </row>
    <row r="115" spans="2:28">
      <c r="B115" s="34">
        <v>8</v>
      </c>
      <c r="C115" s="15" t="s">
        <v>77</v>
      </c>
      <c r="D115" s="15" t="s">
        <v>79</v>
      </c>
      <c r="E115" s="15" t="s">
        <v>80</v>
      </c>
      <c r="F115" s="15" t="s">
        <v>86</v>
      </c>
      <c r="G115" s="15" t="s">
        <v>142</v>
      </c>
      <c r="H115" s="15" t="s">
        <v>141</v>
      </c>
      <c r="I115" s="15" t="s">
        <v>76</v>
      </c>
      <c r="J115" s="24" t="str">
        <f t="shared" si="66"/>
        <v>8.01.8.01.01.00.8.01.01.2.01.06</v>
      </c>
      <c r="K115" s="15" t="s">
        <v>21</v>
      </c>
      <c r="L115" s="18" t="str">
        <f>S115</f>
        <v>Belanja Perjalanan Dinas Biasa</v>
      </c>
      <c r="M115" s="15">
        <v>5</v>
      </c>
      <c r="N115" s="15">
        <v>1</v>
      </c>
      <c r="O115" s="16">
        <v>2</v>
      </c>
      <c r="P115" s="16">
        <v>4</v>
      </c>
      <c r="Q115" s="16">
        <v>1</v>
      </c>
      <c r="R115" s="17">
        <v>1</v>
      </c>
      <c r="S115" s="18" t="s">
        <v>34</v>
      </c>
      <c r="T115" s="18" t="s">
        <v>34</v>
      </c>
      <c r="U115" s="19">
        <v>3266000</v>
      </c>
      <c r="V115" s="19"/>
      <c r="W115" s="20">
        <v>1</v>
      </c>
      <c r="X115" s="11">
        <f t="shared" si="67"/>
        <v>3266000</v>
      </c>
      <c r="Y115" s="19"/>
      <c r="Z115" s="20">
        <v>1</v>
      </c>
      <c r="AA115" s="19">
        <f t="shared" si="68"/>
        <v>3266000</v>
      </c>
      <c r="AB115" s="33"/>
    </row>
    <row r="116" spans="2:28">
      <c r="B116" s="34">
        <v>8</v>
      </c>
      <c r="C116" s="15" t="s">
        <v>77</v>
      </c>
      <c r="D116" s="15" t="s">
        <v>79</v>
      </c>
      <c r="E116" s="15" t="s">
        <v>99</v>
      </c>
      <c r="F116" s="15" t="s">
        <v>101</v>
      </c>
      <c r="G116" s="15" t="s">
        <v>103</v>
      </c>
      <c r="H116" s="15" t="s">
        <v>28</v>
      </c>
      <c r="I116" s="15" t="s">
        <v>76</v>
      </c>
      <c r="J116" s="24" t="str">
        <f t="shared" si="66"/>
        <v>8.01.8.01.02.00.8.01.02.2.01.03</v>
      </c>
      <c r="K116" s="15" t="s">
        <v>102</v>
      </c>
      <c r="L116" s="18" t="str">
        <f t="shared" ref="L116" si="70">S116</f>
        <v>Belanja Makanan dan Minuman Rapat</v>
      </c>
      <c r="M116" s="15">
        <v>5</v>
      </c>
      <c r="N116" s="15">
        <v>1</v>
      </c>
      <c r="O116" s="16">
        <v>2</v>
      </c>
      <c r="P116" s="16">
        <v>1</v>
      </c>
      <c r="Q116" s="16">
        <v>1</v>
      </c>
      <c r="R116" s="17">
        <v>52</v>
      </c>
      <c r="S116" s="18" t="s">
        <v>29</v>
      </c>
      <c r="T116" s="18" t="s">
        <v>29</v>
      </c>
      <c r="U116" s="19">
        <v>500000</v>
      </c>
      <c r="V116" s="19"/>
      <c r="W116" s="20">
        <v>1</v>
      </c>
      <c r="X116" s="11">
        <f t="shared" si="67"/>
        <v>500000</v>
      </c>
      <c r="Y116" s="19"/>
      <c r="Z116" s="20">
        <v>1</v>
      </c>
      <c r="AA116" s="19">
        <f t="shared" si="68"/>
        <v>500000</v>
      </c>
      <c r="AB116" s="25"/>
    </row>
    <row r="117" spans="2:28" ht="89.25">
      <c r="B117" s="32">
        <v>8</v>
      </c>
      <c r="C117" s="13" t="s">
        <v>77</v>
      </c>
      <c r="D117" s="13" t="s">
        <v>79</v>
      </c>
      <c r="E117" s="13" t="s">
        <v>107</v>
      </c>
      <c r="F117" s="13" t="s">
        <v>109</v>
      </c>
      <c r="G117" s="13" t="s">
        <v>111</v>
      </c>
      <c r="H117" s="13"/>
      <c r="I117" s="13" t="s">
        <v>76</v>
      </c>
      <c r="J117" s="12" t="str">
        <f t="shared" ref="J117" si="71">CONCATENATE(C117,".",E117,".00.",G117)</f>
        <v>8.01.8.01.03.00.8.01.03.2.01.03</v>
      </c>
      <c r="K117" s="13" t="s">
        <v>110</v>
      </c>
      <c r="L117" s="14" t="s">
        <v>112</v>
      </c>
      <c r="M117" s="15"/>
      <c r="N117" s="15"/>
      <c r="O117" s="16"/>
      <c r="P117" s="16"/>
      <c r="Q117" s="16"/>
      <c r="R117" s="17"/>
      <c r="S117" s="18"/>
      <c r="T117" s="18"/>
      <c r="U117" s="19"/>
      <c r="V117" s="19"/>
      <c r="W117" s="20"/>
      <c r="X117" s="11"/>
      <c r="Y117" s="19"/>
      <c r="Z117" s="20"/>
      <c r="AA117" s="19"/>
      <c r="AB117" s="25"/>
    </row>
    <row r="118" spans="2:28" ht="25.5">
      <c r="B118" s="34">
        <v>8</v>
      </c>
      <c r="C118" s="15" t="s">
        <v>77</v>
      </c>
      <c r="D118" s="15" t="s">
        <v>79</v>
      </c>
      <c r="E118" s="15" t="s">
        <v>80</v>
      </c>
      <c r="F118" s="15" t="s">
        <v>86</v>
      </c>
      <c r="G118" s="15" t="s">
        <v>142</v>
      </c>
      <c r="H118" s="15" t="s">
        <v>23</v>
      </c>
      <c r="I118" s="15" t="s">
        <v>76</v>
      </c>
      <c r="J118" s="24" t="str">
        <f t="shared" si="35"/>
        <v>8.01.8.01.01.00.8.01.01.2.01.06</v>
      </c>
      <c r="K118" s="15" t="s">
        <v>21</v>
      </c>
      <c r="L118" s="18" t="str">
        <f>S118</f>
        <v>Belanja Alat/Bahan untuk Kegiatan Kantor-Alat Tulis Kantor</v>
      </c>
      <c r="M118" s="15">
        <v>5</v>
      </c>
      <c r="N118" s="15">
        <v>1</v>
      </c>
      <c r="O118" s="16">
        <v>2</v>
      </c>
      <c r="P118" s="16">
        <v>1</v>
      </c>
      <c r="Q118" s="16">
        <v>1</v>
      </c>
      <c r="R118" s="17">
        <v>24</v>
      </c>
      <c r="S118" s="18" t="s">
        <v>24</v>
      </c>
      <c r="T118" s="18" t="s">
        <v>24</v>
      </c>
      <c r="U118" s="19">
        <v>4453000</v>
      </c>
      <c r="V118" s="19"/>
      <c r="W118" s="20">
        <v>1</v>
      </c>
      <c r="X118" s="11">
        <f t="shared" ref="X118:X124" si="72">W118*U118</f>
        <v>4453000</v>
      </c>
      <c r="Y118" s="19"/>
      <c r="Z118" s="20">
        <v>1</v>
      </c>
      <c r="AA118" s="19">
        <f t="shared" ref="AA118:AA124" si="73">Z118*X118</f>
        <v>4453000</v>
      </c>
      <c r="AB118" s="25"/>
    </row>
    <row r="119" spans="2:28" ht="25.5">
      <c r="B119" s="34">
        <v>8</v>
      </c>
      <c r="C119" s="15" t="s">
        <v>77</v>
      </c>
      <c r="D119" s="15" t="s">
        <v>79</v>
      </c>
      <c r="E119" s="15" t="s">
        <v>80</v>
      </c>
      <c r="F119" s="15" t="s">
        <v>86</v>
      </c>
      <c r="G119" s="15" t="s">
        <v>142</v>
      </c>
      <c r="H119" s="15" t="s">
        <v>71</v>
      </c>
      <c r="I119" s="15" t="s">
        <v>76</v>
      </c>
      <c r="J119" s="24" t="str">
        <f t="shared" si="35"/>
        <v>8.01.8.01.01.00.8.01.01.2.01.06</v>
      </c>
      <c r="K119" s="15" t="s">
        <v>21</v>
      </c>
      <c r="L119" s="18" t="str">
        <f t="shared" ref="L119" si="74">S119</f>
        <v>Belanja Alat/Bahan untuk Kegiatan Kantor- Bahan Cetak</v>
      </c>
      <c r="M119" s="15">
        <v>5</v>
      </c>
      <c r="N119" s="15">
        <v>1</v>
      </c>
      <c r="O119" s="16">
        <v>2</v>
      </c>
      <c r="P119" s="16">
        <v>1</v>
      </c>
      <c r="Q119" s="16">
        <v>1</v>
      </c>
      <c r="R119" s="17">
        <v>26</v>
      </c>
      <c r="S119" s="18" t="s">
        <v>72</v>
      </c>
      <c r="T119" s="18" t="s">
        <v>72</v>
      </c>
      <c r="U119" s="19">
        <v>5320000</v>
      </c>
      <c r="V119" s="19"/>
      <c r="W119" s="20">
        <v>1</v>
      </c>
      <c r="X119" s="11">
        <f t="shared" si="72"/>
        <v>5320000</v>
      </c>
      <c r="Y119" s="19"/>
      <c r="Z119" s="20">
        <v>1</v>
      </c>
      <c r="AA119" s="19">
        <f t="shared" si="73"/>
        <v>5320000</v>
      </c>
      <c r="AB119" s="25"/>
    </row>
    <row r="120" spans="2:28">
      <c r="B120" s="34">
        <v>8</v>
      </c>
      <c r="C120" s="15" t="s">
        <v>77</v>
      </c>
      <c r="D120" s="15" t="s">
        <v>79</v>
      </c>
      <c r="E120" s="15" t="s">
        <v>80</v>
      </c>
      <c r="F120" s="15" t="s">
        <v>86</v>
      </c>
      <c r="G120" s="15" t="s">
        <v>142</v>
      </c>
      <c r="H120" s="15" t="s">
        <v>141</v>
      </c>
      <c r="I120" s="15" t="s">
        <v>76</v>
      </c>
      <c r="J120" s="24" t="str">
        <f t="shared" si="35"/>
        <v>8.01.8.01.01.00.8.01.01.2.01.06</v>
      </c>
      <c r="K120" s="15" t="s">
        <v>21</v>
      </c>
      <c r="L120" s="18" t="str">
        <f>S120</f>
        <v>Belanja Perjalanan Dinas Biasa</v>
      </c>
      <c r="M120" s="15">
        <v>5</v>
      </c>
      <c r="N120" s="15">
        <v>1</v>
      </c>
      <c r="O120" s="16">
        <v>2</v>
      </c>
      <c r="P120" s="16">
        <v>4</v>
      </c>
      <c r="Q120" s="16">
        <v>1</v>
      </c>
      <c r="R120" s="17">
        <v>1</v>
      </c>
      <c r="S120" s="18" t="s">
        <v>34</v>
      </c>
      <c r="T120" s="18" t="s">
        <v>34</v>
      </c>
      <c r="U120" s="19">
        <v>27846000</v>
      </c>
      <c r="V120" s="19"/>
      <c r="W120" s="20">
        <v>1</v>
      </c>
      <c r="X120" s="11">
        <f t="shared" si="72"/>
        <v>27846000</v>
      </c>
      <c r="Y120" s="19"/>
      <c r="Z120" s="20">
        <v>1</v>
      </c>
      <c r="AA120" s="19">
        <f t="shared" si="73"/>
        <v>27846000</v>
      </c>
      <c r="AB120" s="25"/>
    </row>
    <row r="121" spans="2:28">
      <c r="B121" s="34">
        <v>8</v>
      </c>
      <c r="C121" s="15" t="s">
        <v>77</v>
      </c>
      <c r="D121" s="15" t="s">
        <v>79</v>
      </c>
      <c r="E121" s="15" t="s">
        <v>99</v>
      </c>
      <c r="F121" s="15" t="s">
        <v>101</v>
      </c>
      <c r="G121" s="15" t="s">
        <v>103</v>
      </c>
      <c r="H121" s="15" t="s">
        <v>28</v>
      </c>
      <c r="I121" s="15" t="s">
        <v>76</v>
      </c>
      <c r="J121" s="24" t="str">
        <f t="shared" si="35"/>
        <v>8.01.8.01.02.00.8.01.02.2.01.03</v>
      </c>
      <c r="K121" s="15" t="s">
        <v>102</v>
      </c>
      <c r="L121" s="18" t="str">
        <f t="shared" ref="L121" si="75">S121</f>
        <v>Belanja Makanan dan Minuman Rapat</v>
      </c>
      <c r="M121" s="15">
        <v>5</v>
      </c>
      <c r="N121" s="15">
        <v>1</v>
      </c>
      <c r="O121" s="16">
        <v>2</v>
      </c>
      <c r="P121" s="16">
        <v>1</v>
      </c>
      <c r="Q121" s="16">
        <v>1</v>
      </c>
      <c r="R121" s="17">
        <v>52</v>
      </c>
      <c r="S121" s="18" t="s">
        <v>29</v>
      </c>
      <c r="T121" s="18" t="s">
        <v>29</v>
      </c>
      <c r="U121" s="19">
        <v>7625000</v>
      </c>
      <c r="V121" s="19"/>
      <c r="W121" s="20">
        <v>1</v>
      </c>
      <c r="X121" s="11">
        <f t="shared" si="72"/>
        <v>7625000</v>
      </c>
      <c r="Y121" s="19"/>
      <c r="Z121" s="20">
        <v>1</v>
      </c>
      <c r="AA121" s="19">
        <f t="shared" si="73"/>
        <v>7625000</v>
      </c>
      <c r="AB121" s="25"/>
    </row>
    <row r="122" spans="2:28">
      <c r="B122" s="34">
        <v>8</v>
      </c>
      <c r="C122" s="15" t="s">
        <v>77</v>
      </c>
      <c r="D122" s="15" t="s">
        <v>79</v>
      </c>
      <c r="E122" s="15" t="s">
        <v>80</v>
      </c>
      <c r="F122" s="15" t="s">
        <v>87</v>
      </c>
      <c r="G122" s="15" t="s">
        <v>149</v>
      </c>
      <c r="H122" s="15" t="s">
        <v>43</v>
      </c>
      <c r="I122" s="15" t="s">
        <v>76</v>
      </c>
      <c r="J122" s="24" t="str">
        <f t="shared" si="35"/>
        <v>8.01.8.01.01.00.8.01.01.2.06.08</v>
      </c>
      <c r="K122" s="15" t="s">
        <v>36</v>
      </c>
      <c r="L122" s="18" t="str">
        <f>S122</f>
        <v>Belanja Makanan dan Minuman Jamuan Tamu</v>
      </c>
      <c r="M122" s="15">
        <v>5</v>
      </c>
      <c r="N122" s="15">
        <v>1</v>
      </c>
      <c r="O122" s="16">
        <v>2</v>
      </c>
      <c r="P122" s="16">
        <v>1</v>
      </c>
      <c r="Q122" s="16">
        <v>1</v>
      </c>
      <c r="R122" s="17">
        <v>53</v>
      </c>
      <c r="S122" s="18" t="s">
        <v>44</v>
      </c>
      <c r="T122" s="18" t="s">
        <v>44</v>
      </c>
      <c r="U122" s="19">
        <v>756000</v>
      </c>
      <c r="V122" s="19"/>
      <c r="W122" s="20">
        <v>1</v>
      </c>
      <c r="X122" s="11">
        <f t="shared" si="72"/>
        <v>756000</v>
      </c>
      <c r="Y122" s="19"/>
      <c r="Z122" s="20">
        <v>1</v>
      </c>
      <c r="AA122" s="19">
        <f t="shared" si="73"/>
        <v>756000</v>
      </c>
      <c r="AB122" s="25"/>
    </row>
    <row r="123" spans="2:28" ht="25.5">
      <c r="B123" s="34">
        <v>8</v>
      </c>
      <c r="C123" s="15" t="s">
        <v>77</v>
      </c>
      <c r="D123" s="15" t="s">
        <v>79</v>
      </c>
      <c r="E123" s="15" t="s">
        <v>107</v>
      </c>
      <c r="F123" s="15" t="s">
        <v>109</v>
      </c>
      <c r="G123" s="15" t="s">
        <v>111</v>
      </c>
      <c r="H123" s="15" t="s">
        <v>30</v>
      </c>
      <c r="I123" s="15" t="s">
        <v>76</v>
      </c>
      <c r="J123" s="24" t="str">
        <f t="shared" si="35"/>
        <v>8.01.8.01.03.00.8.01.03.2.01.03</v>
      </c>
      <c r="K123" s="15" t="s">
        <v>110</v>
      </c>
      <c r="L123" s="18" t="str">
        <f t="shared" ref="L123" si="76">S123</f>
        <v>Honorarium Narasumber atau Pembahas, Moderator, Pembawa Acara, dan Panitia</v>
      </c>
      <c r="M123" s="15">
        <v>5</v>
      </c>
      <c r="N123" s="15">
        <v>1</v>
      </c>
      <c r="O123" s="16">
        <v>2</v>
      </c>
      <c r="P123" s="16">
        <v>2</v>
      </c>
      <c r="Q123" s="16">
        <v>1</v>
      </c>
      <c r="R123" s="17">
        <v>3</v>
      </c>
      <c r="S123" s="18" t="s">
        <v>31</v>
      </c>
      <c r="T123" s="18" t="s">
        <v>31</v>
      </c>
      <c r="U123" s="19">
        <v>14000000</v>
      </c>
      <c r="V123" s="19"/>
      <c r="W123" s="20">
        <v>1</v>
      </c>
      <c r="X123" s="11">
        <f t="shared" si="72"/>
        <v>14000000</v>
      </c>
      <c r="Y123" s="19"/>
      <c r="Z123" s="20">
        <v>1</v>
      </c>
      <c r="AA123" s="19">
        <f t="shared" si="73"/>
        <v>14000000</v>
      </c>
      <c r="AB123" s="25"/>
    </row>
    <row r="124" spans="2:28">
      <c r="B124" s="34">
        <v>8</v>
      </c>
      <c r="C124" s="15" t="s">
        <v>77</v>
      </c>
      <c r="D124" s="15" t="s">
        <v>79</v>
      </c>
      <c r="E124" s="15" t="s">
        <v>80</v>
      </c>
      <c r="F124" s="15" t="s">
        <v>86</v>
      </c>
      <c r="G124" s="15" t="s">
        <v>142</v>
      </c>
      <c r="H124" s="15" t="s">
        <v>181</v>
      </c>
      <c r="I124" s="15" t="s">
        <v>76</v>
      </c>
      <c r="J124" s="24" t="str">
        <f t="shared" si="35"/>
        <v>8.01.8.01.01.00.8.01.01.2.01.06</v>
      </c>
      <c r="K124" s="15"/>
      <c r="L124" s="18" t="s">
        <v>180</v>
      </c>
      <c r="M124" s="15">
        <v>5</v>
      </c>
      <c r="N124" s="15">
        <v>1</v>
      </c>
      <c r="O124" s="16">
        <v>2</v>
      </c>
      <c r="P124" s="16">
        <v>2</v>
      </c>
      <c r="Q124" s="16">
        <v>5</v>
      </c>
      <c r="R124" s="17">
        <v>9</v>
      </c>
      <c r="S124" s="18" t="s">
        <v>180</v>
      </c>
      <c r="T124" s="18" t="s">
        <v>180</v>
      </c>
      <c r="U124" s="19">
        <v>8000000</v>
      </c>
      <c r="V124" s="19"/>
      <c r="W124" s="20">
        <v>1</v>
      </c>
      <c r="X124" s="11">
        <f t="shared" si="72"/>
        <v>8000000</v>
      </c>
      <c r="Y124" s="19"/>
      <c r="Z124" s="20">
        <v>1</v>
      </c>
      <c r="AA124" s="19">
        <f t="shared" si="73"/>
        <v>8000000</v>
      </c>
      <c r="AB124" s="25"/>
    </row>
    <row r="125" spans="2:28" ht="89.25">
      <c r="B125" s="32">
        <v>8</v>
      </c>
      <c r="C125" s="13" t="s">
        <v>77</v>
      </c>
      <c r="D125" s="13" t="s">
        <v>79</v>
      </c>
      <c r="E125" s="13" t="s">
        <v>107</v>
      </c>
      <c r="F125" s="13" t="s">
        <v>109</v>
      </c>
      <c r="G125" s="13" t="s">
        <v>113</v>
      </c>
      <c r="H125" s="13"/>
      <c r="I125" s="13" t="s">
        <v>76</v>
      </c>
      <c r="J125" s="12" t="str">
        <f t="shared" ref="J125:J169" si="77">CONCATENATE(C125,".",E125,".00.",G125)</f>
        <v>8.01.8.01.03.00.8.01.03.2.01.04</v>
      </c>
      <c r="K125" s="13" t="s">
        <v>110</v>
      </c>
      <c r="L125" s="14" t="s">
        <v>114</v>
      </c>
      <c r="M125" s="13"/>
      <c r="N125" s="13"/>
      <c r="O125" s="21"/>
      <c r="P125" s="21"/>
      <c r="Q125" s="21"/>
      <c r="R125" s="22"/>
      <c r="S125" s="14"/>
      <c r="T125" s="14"/>
      <c r="U125" s="13"/>
      <c r="V125" s="19"/>
      <c r="W125" s="20"/>
      <c r="X125" s="13"/>
      <c r="Y125" s="19"/>
      <c r="Z125" s="20"/>
      <c r="AA125" s="19"/>
      <c r="AB125" s="25"/>
    </row>
    <row r="126" spans="2:28" ht="25.5">
      <c r="B126" s="34">
        <v>8</v>
      </c>
      <c r="C126" s="15" t="s">
        <v>77</v>
      </c>
      <c r="D126" s="15" t="s">
        <v>79</v>
      </c>
      <c r="E126" s="15" t="s">
        <v>80</v>
      </c>
      <c r="F126" s="15" t="s">
        <v>86</v>
      </c>
      <c r="G126" s="15" t="s">
        <v>142</v>
      </c>
      <c r="H126" s="15" t="s">
        <v>23</v>
      </c>
      <c r="I126" s="15" t="s">
        <v>76</v>
      </c>
      <c r="J126" s="24" t="str">
        <f t="shared" si="77"/>
        <v>8.01.8.01.01.00.8.01.01.2.01.06</v>
      </c>
      <c r="K126" s="15" t="s">
        <v>21</v>
      </c>
      <c r="L126" s="18" t="str">
        <f>S126</f>
        <v>Belanja Alat/Bahan untuk Kegiatan Kantor-Alat Tulis Kantor</v>
      </c>
      <c r="M126" s="15">
        <v>5</v>
      </c>
      <c r="N126" s="15">
        <v>1</v>
      </c>
      <c r="O126" s="16">
        <v>2</v>
      </c>
      <c r="P126" s="16">
        <v>1</v>
      </c>
      <c r="Q126" s="16">
        <v>1</v>
      </c>
      <c r="R126" s="17">
        <v>24</v>
      </c>
      <c r="S126" s="18" t="s">
        <v>24</v>
      </c>
      <c r="T126" s="18" t="s">
        <v>24</v>
      </c>
      <c r="U126" s="19">
        <v>1410000</v>
      </c>
      <c r="V126" s="19"/>
      <c r="W126" s="20">
        <v>1</v>
      </c>
      <c r="X126" s="11">
        <f t="shared" ref="X126:X130" si="78">W126*U126</f>
        <v>1410000</v>
      </c>
      <c r="Y126" s="19"/>
      <c r="Z126" s="20">
        <v>1</v>
      </c>
      <c r="AA126" s="19">
        <f t="shared" ref="AA126:AA130" si="79">Z126*X126</f>
        <v>1410000</v>
      </c>
      <c r="AB126" s="25"/>
    </row>
    <row r="127" spans="2:28" ht="25.5">
      <c r="B127" s="34">
        <v>8</v>
      </c>
      <c r="C127" s="15" t="s">
        <v>77</v>
      </c>
      <c r="D127" s="15" t="s">
        <v>79</v>
      </c>
      <c r="E127" s="15" t="s">
        <v>80</v>
      </c>
      <c r="F127" s="15" t="s">
        <v>86</v>
      </c>
      <c r="G127" s="15" t="s">
        <v>142</v>
      </c>
      <c r="H127" s="15" t="s">
        <v>71</v>
      </c>
      <c r="I127" s="15" t="s">
        <v>76</v>
      </c>
      <c r="J127" s="24" t="str">
        <f t="shared" si="77"/>
        <v>8.01.8.01.01.00.8.01.01.2.01.06</v>
      </c>
      <c r="K127" s="15" t="s">
        <v>21</v>
      </c>
      <c r="L127" s="18" t="str">
        <f t="shared" ref="L127" si="80">S127</f>
        <v>Belanja Alat/Bahan untuk Kegiatan Kantor- Bahan Cetak</v>
      </c>
      <c r="M127" s="15">
        <v>5</v>
      </c>
      <c r="N127" s="15">
        <v>1</v>
      </c>
      <c r="O127" s="16">
        <v>2</v>
      </c>
      <c r="P127" s="16">
        <v>1</v>
      </c>
      <c r="Q127" s="16">
        <v>1</v>
      </c>
      <c r="R127" s="17">
        <v>26</v>
      </c>
      <c r="S127" s="18" t="s">
        <v>72</v>
      </c>
      <c r="T127" s="18" t="s">
        <v>72</v>
      </c>
      <c r="U127" s="19">
        <v>760000</v>
      </c>
      <c r="V127" s="19"/>
      <c r="W127" s="20">
        <v>1</v>
      </c>
      <c r="X127" s="11">
        <f t="shared" si="78"/>
        <v>760000</v>
      </c>
      <c r="Y127" s="19"/>
      <c r="Z127" s="20">
        <v>1</v>
      </c>
      <c r="AA127" s="19">
        <f t="shared" si="79"/>
        <v>760000</v>
      </c>
      <c r="AB127" s="25"/>
    </row>
    <row r="128" spans="2:28">
      <c r="B128" s="34">
        <v>8</v>
      </c>
      <c r="C128" s="15" t="s">
        <v>77</v>
      </c>
      <c r="D128" s="15" t="s">
        <v>79</v>
      </c>
      <c r="E128" s="15" t="s">
        <v>80</v>
      </c>
      <c r="F128" s="15" t="s">
        <v>86</v>
      </c>
      <c r="G128" s="15" t="s">
        <v>142</v>
      </c>
      <c r="H128" s="15" t="s">
        <v>141</v>
      </c>
      <c r="I128" s="15" t="s">
        <v>76</v>
      </c>
      <c r="J128" s="24" t="str">
        <f t="shared" si="77"/>
        <v>8.01.8.01.01.00.8.01.01.2.01.06</v>
      </c>
      <c r="K128" s="15" t="s">
        <v>21</v>
      </c>
      <c r="L128" s="18" t="str">
        <f>S128</f>
        <v>Belanja Perjalanan Dinas Biasa</v>
      </c>
      <c r="M128" s="15">
        <v>5</v>
      </c>
      <c r="N128" s="15">
        <v>1</v>
      </c>
      <c r="O128" s="16">
        <v>2</v>
      </c>
      <c r="P128" s="16">
        <v>4</v>
      </c>
      <c r="Q128" s="16">
        <v>1</v>
      </c>
      <c r="R128" s="17">
        <v>1</v>
      </c>
      <c r="S128" s="18" t="s">
        <v>34</v>
      </c>
      <c r="T128" s="18" t="s">
        <v>34</v>
      </c>
      <c r="U128" s="19">
        <v>7330000</v>
      </c>
      <c r="V128" s="19"/>
      <c r="W128" s="20">
        <v>1</v>
      </c>
      <c r="X128" s="11">
        <f t="shared" si="78"/>
        <v>7330000</v>
      </c>
      <c r="Y128" s="19"/>
      <c r="Z128" s="20">
        <v>1</v>
      </c>
      <c r="AA128" s="19">
        <f t="shared" si="79"/>
        <v>7330000</v>
      </c>
      <c r="AB128" s="25"/>
    </row>
    <row r="129" spans="2:28">
      <c r="B129" s="34">
        <v>8</v>
      </c>
      <c r="C129" s="15" t="s">
        <v>77</v>
      </c>
      <c r="D129" s="15" t="s">
        <v>79</v>
      </c>
      <c r="E129" s="15" t="s">
        <v>99</v>
      </c>
      <c r="F129" s="15" t="s">
        <v>101</v>
      </c>
      <c r="G129" s="15" t="s">
        <v>103</v>
      </c>
      <c r="H129" s="15" t="s">
        <v>28</v>
      </c>
      <c r="I129" s="15" t="s">
        <v>76</v>
      </c>
      <c r="J129" s="24" t="str">
        <f t="shared" si="77"/>
        <v>8.01.8.01.02.00.8.01.02.2.01.03</v>
      </c>
      <c r="K129" s="15" t="s">
        <v>102</v>
      </c>
      <c r="L129" s="18" t="str">
        <f t="shared" ref="L129" si="81">S129</f>
        <v>Belanja Makanan dan Minuman Rapat</v>
      </c>
      <c r="M129" s="15">
        <v>5</v>
      </c>
      <c r="N129" s="15">
        <v>1</v>
      </c>
      <c r="O129" s="16">
        <v>2</v>
      </c>
      <c r="P129" s="16">
        <v>1</v>
      </c>
      <c r="Q129" s="16">
        <v>1</v>
      </c>
      <c r="R129" s="17">
        <v>52</v>
      </c>
      <c r="S129" s="18" t="s">
        <v>29</v>
      </c>
      <c r="T129" s="18" t="s">
        <v>29</v>
      </c>
      <c r="U129" s="19">
        <v>500000</v>
      </c>
      <c r="V129" s="19"/>
      <c r="W129" s="20">
        <v>1</v>
      </c>
      <c r="X129" s="11">
        <f t="shared" si="78"/>
        <v>500000</v>
      </c>
      <c r="Y129" s="19"/>
      <c r="Z129" s="20">
        <v>1</v>
      </c>
      <c r="AA129" s="19">
        <f t="shared" si="79"/>
        <v>500000</v>
      </c>
      <c r="AB129" s="25"/>
    </row>
    <row r="130" spans="2:28">
      <c r="B130" s="34">
        <v>8</v>
      </c>
      <c r="C130" s="15" t="s">
        <v>77</v>
      </c>
      <c r="D130" s="15" t="s">
        <v>79</v>
      </c>
      <c r="E130" s="15" t="s">
        <v>107</v>
      </c>
      <c r="F130" s="15" t="s">
        <v>109</v>
      </c>
      <c r="G130" s="15" t="s">
        <v>185</v>
      </c>
      <c r="H130" s="15" t="s">
        <v>183</v>
      </c>
      <c r="I130" s="15" t="s">
        <v>76</v>
      </c>
      <c r="J130" s="24" t="str">
        <f t="shared" si="77"/>
        <v>8.01.8.01.03.00.8.01.05.01.001</v>
      </c>
      <c r="K130" s="15" t="s">
        <v>110</v>
      </c>
      <c r="L130" s="18" t="str">
        <f t="shared" ref="L130" si="82">S130</f>
        <v>Belanja Hibah</v>
      </c>
      <c r="M130" s="15">
        <v>5</v>
      </c>
      <c r="N130" s="15">
        <v>1</v>
      </c>
      <c r="O130" s="16">
        <v>5</v>
      </c>
      <c r="P130" s="16">
        <v>1</v>
      </c>
      <c r="Q130" s="16">
        <v>1</v>
      </c>
      <c r="R130" s="17">
        <v>1</v>
      </c>
      <c r="S130" s="18" t="s">
        <v>182</v>
      </c>
      <c r="T130" s="18" t="s">
        <v>182</v>
      </c>
      <c r="U130" s="19">
        <v>2829054918</v>
      </c>
      <c r="V130" s="19"/>
      <c r="W130" s="20">
        <v>1</v>
      </c>
      <c r="X130" s="11">
        <f t="shared" si="78"/>
        <v>2829054918</v>
      </c>
      <c r="Y130" s="19"/>
      <c r="Z130" s="20">
        <v>1</v>
      </c>
      <c r="AA130" s="19">
        <f t="shared" si="79"/>
        <v>2829054918</v>
      </c>
      <c r="AB130" s="25"/>
    </row>
    <row r="131" spans="2:28" ht="102">
      <c r="B131" s="32">
        <v>8</v>
      </c>
      <c r="C131" s="13" t="s">
        <v>77</v>
      </c>
      <c r="D131" s="13" t="s">
        <v>79</v>
      </c>
      <c r="E131" s="13" t="s">
        <v>107</v>
      </c>
      <c r="F131" s="13" t="s">
        <v>109</v>
      </c>
      <c r="G131" s="13" t="s">
        <v>115</v>
      </c>
      <c r="H131" s="13"/>
      <c r="I131" s="13" t="s">
        <v>76</v>
      </c>
      <c r="J131" s="12" t="str">
        <f t="shared" si="77"/>
        <v>8.01.8.01.03.00.8.01.03.2.01.05</v>
      </c>
      <c r="K131" s="13" t="s">
        <v>110</v>
      </c>
      <c r="L131" s="14" t="s">
        <v>116</v>
      </c>
      <c r="M131" s="13"/>
      <c r="N131" s="13"/>
      <c r="O131" s="21"/>
      <c r="P131" s="21"/>
      <c r="Q131" s="21"/>
      <c r="R131" s="22"/>
      <c r="S131" s="14"/>
      <c r="T131" s="14"/>
      <c r="U131" s="13"/>
      <c r="V131" s="19"/>
      <c r="W131" s="20"/>
      <c r="X131" s="13"/>
      <c r="Y131" s="19"/>
      <c r="Z131" s="20"/>
      <c r="AA131" s="19"/>
      <c r="AB131" s="25"/>
    </row>
    <row r="132" spans="2:28" ht="25.5">
      <c r="B132" s="34">
        <v>8</v>
      </c>
      <c r="C132" s="15" t="s">
        <v>77</v>
      </c>
      <c r="D132" s="15" t="s">
        <v>79</v>
      </c>
      <c r="E132" s="15" t="s">
        <v>107</v>
      </c>
      <c r="F132" s="15" t="s">
        <v>109</v>
      </c>
      <c r="G132" s="15" t="s">
        <v>115</v>
      </c>
      <c r="H132" s="15" t="s">
        <v>23</v>
      </c>
      <c r="I132" s="15" t="s">
        <v>76</v>
      </c>
      <c r="J132" s="24" t="str">
        <f t="shared" si="77"/>
        <v>8.01.8.01.03.00.8.01.03.2.01.05</v>
      </c>
      <c r="K132" s="15" t="s">
        <v>110</v>
      </c>
      <c r="L132" s="18" t="str">
        <f t="shared" ref="L132:L134" si="83">S132</f>
        <v>Belanja Alat/Bahan untuk Kegiatan Kantor-Alat Tulis Kantor</v>
      </c>
      <c r="M132" s="15">
        <v>5</v>
      </c>
      <c r="N132" s="15">
        <v>1</v>
      </c>
      <c r="O132" s="16">
        <v>2</v>
      </c>
      <c r="P132" s="16">
        <v>1</v>
      </c>
      <c r="Q132" s="16">
        <v>1</v>
      </c>
      <c r="R132" s="17">
        <v>24</v>
      </c>
      <c r="S132" s="18" t="s">
        <v>24</v>
      </c>
      <c r="T132" s="18" t="s">
        <v>24</v>
      </c>
      <c r="U132" s="19">
        <v>964000</v>
      </c>
      <c r="V132" s="19"/>
      <c r="W132" s="20">
        <v>1</v>
      </c>
      <c r="X132" s="11">
        <f t="shared" ref="X132:X134" si="84">W132*U132</f>
        <v>964000</v>
      </c>
      <c r="Y132" s="19"/>
      <c r="Z132" s="20">
        <v>1</v>
      </c>
      <c r="AA132" s="19">
        <f t="shared" ref="AA132:AA134" si="85">Z132*X132</f>
        <v>964000</v>
      </c>
      <c r="AB132" s="25"/>
    </row>
    <row r="133" spans="2:28" ht="25.5">
      <c r="B133" s="34">
        <v>8</v>
      </c>
      <c r="C133" s="15" t="s">
        <v>77</v>
      </c>
      <c r="D133" s="15" t="s">
        <v>79</v>
      </c>
      <c r="E133" s="15" t="s">
        <v>80</v>
      </c>
      <c r="F133" s="15" t="s">
        <v>86</v>
      </c>
      <c r="G133" s="15" t="s">
        <v>142</v>
      </c>
      <c r="H133" s="15" t="s">
        <v>71</v>
      </c>
      <c r="I133" s="15" t="s">
        <v>76</v>
      </c>
      <c r="J133" s="24" t="str">
        <f t="shared" ref="J133" si="86">CONCATENATE(C133,".",E133,".00.",G133)</f>
        <v>8.01.8.01.01.00.8.01.01.2.01.06</v>
      </c>
      <c r="K133" s="15" t="s">
        <v>21</v>
      </c>
      <c r="L133" s="18" t="str">
        <f t="shared" si="83"/>
        <v>Belanja Alat/Bahan untuk Kegiatan Kantor- Bahan Cetak</v>
      </c>
      <c r="M133" s="15">
        <v>5</v>
      </c>
      <c r="N133" s="15">
        <v>1</v>
      </c>
      <c r="O133" s="16">
        <v>2</v>
      </c>
      <c r="P133" s="16">
        <v>1</v>
      </c>
      <c r="Q133" s="16">
        <v>1</v>
      </c>
      <c r="R133" s="17">
        <v>26</v>
      </c>
      <c r="S133" s="18" t="s">
        <v>72</v>
      </c>
      <c r="T133" s="18" t="s">
        <v>72</v>
      </c>
      <c r="U133" s="19">
        <v>636000</v>
      </c>
      <c r="V133" s="19"/>
      <c r="W133" s="20">
        <v>1</v>
      </c>
      <c r="X133" s="11">
        <f t="shared" si="84"/>
        <v>636000</v>
      </c>
      <c r="Y133" s="19"/>
      <c r="Z133" s="20">
        <v>1</v>
      </c>
      <c r="AA133" s="19">
        <f t="shared" si="85"/>
        <v>636000</v>
      </c>
      <c r="AB133" s="25"/>
    </row>
    <row r="134" spans="2:28">
      <c r="B134" s="34">
        <v>8</v>
      </c>
      <c r="C134" s="15" t="s">
        <v>77</v>
      </c>
      <c r="D134" s="15" t="s">
        <v>79</v>
      </c>
      <c r="E134" s="15" t="s">
        <v>107</v>
      </c>
      <c r="F134" s="15" t="s">
        <v>109</v>
      </c>
      <c r="G134" s="15" t="s">
        <v>115</v>
      </c>
      <c r="H134" s="15" t="s">
        <v>33</v>
      </c>
      <c r="I134" s="15" t="s">
        <v>76</v>
      </c>
      <c r="J134" s="24" t="str">
        <f t="shared" si="77"/>
        <v>8.01.8.01.03.00.8.01.03.2.01.05</v>
      </c>
      <c r="K134" s="15" t="s">
        <v>110</v>
      </c>
      <c r="L134" s="18" t="str">
        <f t="shared" si="83"/>
        <v>Belanja Perjalanan Dinas Biasa</v>
      </c>
      <c r="M134" s="15">
        <v>5</v>
      </c>
      <c r="N134" s="15">
        <v>1</v>
      </c>
      <c r="O134" s="16">
        <v>2</v>
      </c>
      <c r="P134" s="16">
        <v>4</v>
      </c>
      <c r="Q134" s="16">
        <v>1</v>
      </c>
      <c r="R134" s="17">
        <v>1</v>
      </c>
      <c r="S134" s="18" t="s">
        <v>34</v>
      </c>
      <c r="T134" s="18" t="s">
        <v>34</v>
      </c>
      <c r="U134" s="19">
        <v>23400000</v>
      </c>
      <c r="V134" s="19"/>
      <c r="W134" s="20">
        <v>1</v>
      </c>
      <c r="X134" s="11">
        <f t="shared" si="84"/>
        <v>23400000</v>
      </c>
      <c r="Y134" s="19"/>
      <c r="Z134" s="20">
        <v>1</v>
      </c>
      <c r="AA134" s="19">
        <f t="shared" si="85"/>
        <v>23400000</v>
      </c>
      <c r="AB134" s="25"/>
    </row>
    <row r="135" spans="2:28" ht="38.25">
      <c r="B135" s="32">
        <v>8</v>
      </c>
      <c r="C135" s="13" t="s">
        <v>77</v>
      </c>
      <c r="D135" s="13" t="s">
        <v>79</v>
      </c>
      <c r="E135" s="13" t="s">
        <v>117</v>
      </c>
      <c r="F135" s="13"/>
      <c r="G135" s="13"/>
      <c r="H135" s="13"/>
      <c r="I135" s="13" t="s">
        <v>76</v>
      </c>
      <c r="J135" s="12" t="str">
        <f>CONCATENATE(C135,".",E135,".00.",E135)</f>
        <v>8.01.8.01.04.00.8.01.04</v>
      </c>
      <c r="K135" s="13"/>
      <c r="L135" s="14" t="s">
        <v>118</v>
      </c>
      <c r="M135" s="13"/>
      <c r="N135" s="13"/>
      <c r="O135" s="21"/>
      <c r="P135" s="21"/>
      <c r="Q135" s="21"/>
      <c r="R135" s="22"/>
      <c r="S135" s="14"/>
      <c r="T135" s="14"/>
      <c r="U135" s="13"/>
      <c r="V135" s="19"/>
      <c r="W135" s="20"/>
      <c r="X135" s="13"/>
      <c r="Y135" s="19"/>
      <c r="Z135" s="20"/>
      <c r="AA135" s="19"/>
      <c r="AB135" s="25"/>
    </row>
    <row r="136" spans="2:28" ht="51">
      <c r="B136" s="32">
        <v>8</v>
      </c>
      <c r="C136" s="13" t="s">
        <v>77</v>
      </c>
      <c r="D136" s="13" t="s">
        <v>79</v>
      </c>
      <c r="E136" s="13" t="s">
        <v>117</v>
      </c>
      <c r="F136" s="13" t="s">
        <v>119</v>
      </c>
      <c r="G136" s="13"/>
      <c r="H136" s="13"/>
      <c r="I136" s="13" t="s">
        <v>76</v>
      </c>
      <c r="J136" s="12" t="str">
        <f>CONCATENATE(C136,".",E136,".00.",F136)</f>
        <v>8.01.8.01.04.00.8.01.04.2.01</v>
      </c>
      <c r="K136" s="13" t="s">
        <v>120</v>
      </c>
      <c r="L136" s="14" t="s">
        <v>120</v>
      </c>
      <c r="M136" s="13"/>
      <c r="N136" s="13"/>
      <c r="O136" s="21"/>
      <c r="P136" s="21"/>
      <c r="Q136" s="21"/>
      <c r="R136" s="22"/>
      <c r="S136" s="14"/>
      <c r="T136" s="14"/>
      <c r="U136" s="13"/>
      <c r="V136" s="19"/>
      <c r="W136" s="20"/>
      <c r="X136" s="13"/>
      <c r="Y136" s="19"/>
      <c r="Z136" s="20"/>
      <c r="AA136" s="19"/>
      <c r="AB136" s="25"/>
    </row>
    <row r="137" spans="2:28" ht="66.75" customHeight="1">
      <c r="B137" s="32">
        <v>8</v>
      </c>
      <c r="C137" s="13" t="s">
        <v>77</v>
      </c>
      <c r="D137" s="13" t="s">
        <v>79</v>
      </c>
      <c r="E137" s="13" t="s">
        <v>121</v>
      </c>
      <c r="F137" s="13" t="s">
        <v>123</v>
      </c>
      <c r="G137" s="13" t="s">
        <v>188</v>
      </c>
      <c r="H137" s="13"/>
      <c r="I137" s="13" t="s">
        <v>76</v>
      </c>
      <c r="J137" s="12" t="str">
        <f>CONCATENATE(C137,".",E137,".00.",G137)</f>
        <v>8.01.8.01.05.00.8.01.05.2.01.03</v>
      </c>
      <c r="K137" s="13" t="s">
        <v>124</v>
      </c>
      <c r="L137" s="14" t="s">
        <v>189</v>
      </c>
      <c r="M137" s="13"/>
      <c r="N137" s="13"/>
      <c r="O137" s="21"/>
      <c r="P137" s="21"/>
      <c r="Q137" s="21"/>
      <c r="R137" s="22"/>
      <c r="S137" s="14"/>
      <c r="T137" s="14"/>
      <c r="U137" s="13"/>
      <c r="V137" s="19"/>
      <c r="W137" s="20"/>
      <c r="X137" s="13"/>
      <c r="Y137" s="19"/>
      <c r="Z137" s="20"/>
      <c r="AA137" s="19"/>
      <c r="AB137" s="25"/>
    </row>
    <row r="138" spans="2:28" ht="25.5">
      <c r="B138" s="34">
        <v>8</v>
      </c>
      <c r="C138" s="15" t="s">
        <v>77</v>
      </c>
      <c r="D138" s="15" t="s">
        <v>79</v>
      </c>
      <c r="E138" s="15" t="s">
        <v>127</v>
      </c>
      <c r="F138" s="15" t="s">
        <v>129</v>
      </c>
      <c r="G138" s="15" t="s">
        <v>131</v>
      </c>
      <c r="H138" s="15" t="s">
        <v>23</v>
      </c>
      <c r="I138" s="15" t="s">
        <v>76</v>
      </c>
      <c r="J138" s="24" t="str">
        <f t="shared" ref="J138:J143" si="87">CONCATENATE(C138,".",E138,".00.",G138)</f>
        <v>8.01.8.01.06.00.8.01.06.2.01.02</v>
      </c>
      <c r="K138" s="15" t="s">
        <v>130</v>
      </c>
      <c r="L138" s="18" t="str">
        <f t="shared" ref="L138:L139" si="88">S138</f>
        <v>Belanja Alat/Bahan untuk Kegiatan Kantor-Alat Tulis Kantor</v>
      </c>
      <c r="M138" s="15">
        <v>5</v>
      </c>
      <c r="N138" s="15">
        <v>1</v>
      </c>
      <c r="O138" s="16">
        <v>2</v>
      </c>
      <c r="P138" s="16">
        <v>1</v>
      </c>
      <c r="Q138" s="16">
        <v>1</v>
      </c>
      <c r="R138" s="17">
        <v>24</v>
      </c>
      <c r="S138" s="18" t="s">
        <v>24</v>
      </c>
      <c r="T138" s="18" t="s">
        <v>24</v>
      </c>
      <c r="U138" s="19">
        <v>3567000</v>
      </c>
      <c r="V138" s="19"/>
      <c r="W138" s="20">
        <v>1</v>
      </c>
      <c r="X138" s="11">
        <f t="shared" ref="X138:X146" si="89">W138*U138</f>
        <v>3567000</v>
      </c>
      <c r="Y138" s="19"/>
      <c r="Z138" s="20">
        <v>1</v>
      </c>
      <c r="AA138" s="19">
        <f t="shared" ref="AA138:AA139" si="90">Z138*X138</f>
        <v>3567000</v>
      </c>
      <c r="AB138" s="25"/>
    </row>
    <row r="139" spans="2:28" ht="25.5">
      <c r="B139" s="34">
        <v>8</v>
      </c>
      <c r="C139" s="15" t="s">
        <v>77</v>
      </c>
      <c r="D139" s="15" t="s">
        <v>79</v>
      </c>
      <c r="E139" s="15" t="s">
        <v>80</v>
      </c>
      <c r="F139" s="15" t="s">
        <v>86</v>
      </c>
      <c r="G139" s="15" t="s">
        <v>142</v>
      </c>
      <c r="H139" s="15" t="s">
        <v>71</v>
      </c>
      <c r="I139" s="15" t="s">
        <v>76</v>
      </c>
      <c r="J139" s="24" t="str">
        <f t="shared" si="87"/>
        <v>8.01.8.01.01.00.8.01.01.2.01.06</v>
      </c>
      <c r="K139" s="15" t="s">
        <v>21</v>
      </c>
      <c r="L139" s="18" t="str">
        <f t="shared" si="88"/>
        <v>Belanja Alat/Bahan untuk Kegiatan Kantor- Bahan Cetak</v>
      </c>
      <c r="M139" s="15">
        <v>5</v>
      </c>
      <c r="N139" s="15">
        <v>1</v>
      </c>
      <c r="O139" s="16">
        <v>2</v>
      </c>
      <c r="P139" s="16">
        <v>1</v>
      </c>
      <c r="Q139" s="16">
        <v>1</v>
      </c>
      <c r="R139" s="17">
        <v>26</v>
      </c>
      <c r="S139" s="18" t="s">
        <v>72</v>
      </c>
      <c r="T139" s="18" t="s">
        <v>72</v>
      </c>
      <c r="U139" s="19">
        <v>1378000</v>
      </c>
      <c r="V139" s="19"/>
      <c r="W139" s="20">
        <v>1</v>
      </c>
      <c r="X139" s="11">
        <f t="shared" si="89"/>
        <v>1378000</v>
      </c>
      <c r="Y139" s="19"/>
      <c r="Z139" s="20">
        <v>1</v>
      </c>
      <c r="AA139" s="19">
        <f t="shared" si="90"/>
        <v>1378000</v>
      </c>
      <c r="AB139" s="25"/>
    </row>
    <row r="140" spans="2:28">
      <c r="B140" s="34">
        <v>8</v>
      </c>
      <c r="C140" s="15" t="s">
        <v>77</v>
      </c>
      <c r="D140" s="15" t="s">
        <v>79</v>
      </c>
      <c r="E140" s="15" t="s">
        <v>80</v>
      </c>
      <c r="F140" s="15" t="s">
        <v>86</v>
      </c>
      <c r="G140" s="15" t="s">
        <v>142</v>
      </c>
      <c r="H140" s="15" t="s">
        <v>64</v>
      </c>
      <c r="I140" s="15" t="s">
        <v>147</v>
      </c>
      <c r="J140" s="24" t="str">
        <f t="shared" si="87"/>
        <v>8.01.8.01.01.00.8.01.01.2.01.06</v>
      </c>
      <c r="K140" s="15" t="s">
        <v>66</v>
      </c>
      <c r="L140" s="18" t="str">
        <f>S140</f>
        <v>Belanja Pakaian Batik Tradisional</v>
      </c>
      <c r="M140" s="15">
        <v>5</v>
      </c>
      <c r="N140" s="15">
        <v>1</v>
      </c>
      <c r="O140" s="16">
        <v>2</v>
      </c>
      <c r="P140" s="16">
        <v>1</v>
      </c>
      <c r="Q140" s="16">
        <v>1</v>
      </c>
      <c r="R140" s="17">
        <v>75</v>
      </c>
      <c r="S140" s="18" t="s">
        <v>65</v>
      </c>
      <c r="T140" s="18" t="s">
        <v>65</v>
      </c>
      <c r="U140" s="19">
        <v>11000000</v>
      </c>
      <c r="V140" s="19"/>
      <c r="W140" s="20">
        <v>1</v>
      </c>
      <c r="X140" s="11">
        <f t="shared" si="89"/>
        <v>11000000</v>
      </c>
      <c r="Y140" s="19"/>
      <c r="Z140" s="20">
        <v>1</v>
      </c>
      <c r="AA140" s="19">
        <f>Z140*X140</f>
        <v>11000000</v>
      </c>
      <c r="AB140" s="25"/>
    </row>
    <row r="141" spans="2:28">
      <c r="B141" s="34">
        <v>8</v>
      </c>
      <c r="C141" s="15" t="s">
        <v>77</v>
      </c>
      <c r="D141" s="15" t="s">
        <v>79</v>
      </c>
      <c r="E141" s="15" t="s">
        <v>80</v>
      </c>
      <c r="F141" s="15" t="s">
        <v>86</v>
      </c>
      <c r="G141" s="15" t="s">
        <v>142</v>
      </c>
      <c r="H141" s="15" t="s">
        <v>178</v>
      </c>
      <c r="I141" s="15" t="s">
        <v>76</v>
      </c>
      <c r="J141" s="24" t="str">
        <f t="shared" si="87"/>
        <v>8.01.8.01.01.00.8.01.01.2.01.06</v>
      </c>
      <c r="K141" s="15"/>
      <c r="L141" s="18" t="s">
        <v>179</v>
      </c>
      <c r="M141" s="15">
        <v>5</v>
      </c>
      <c r="N141" s="15">
        <v>1</v>
      </c>
      <c r="O141" s="16">
        <v>2</v>
      </c>
      <c r="P141" s="16">
        <v>1</v>
      </c>
      <c r="Q141" s="16">
        <v>1</v>
      </c>
      <c r="R141" s="17">
        <v>3</v>
      </c>
      <c r="S141" s="18" t="s">
        <v>179</v>
      </c>
      <c r="T141" s="18" t="s">
        <v>179</v>
      </c>
      <c r="U141" s="19">
        <v>8100000</v>
      </c>
      <c r="V141" s="19"/>
      <c r="W141" s="20">
        <v>1</v>
      </c>
      <c r="X141" s="11">
        <f t="shared" si="89"/>
        <v>8100000</v>
      </c>
      <c r="Y141" s="19"/>
      <c r="Z141" s="20">
        <v>1</v>
      </c>
      <c r="AA141" s="19">
        <f>Z141*X141</f>
        <v>8100000</v>
      </c>
      <c r="AB141" s="25"/>
    </row>
    <row r="142" spans="2:28">
      <c r="B142" s="34">
        <v>8</v>
      </c>
      <c r="C142" s="15" t="s">
        <v>77</v>
      </c>
      <c r="D142" s="15" t="s">
        <v>79</v>
      </c>
      <c r="E142" s="15" t="s">
        <v>80</v>
      </c>
      <c r="F142" s="15" t="s">
        <v>86</v>
      </c>
      <c r="G142" s="15" t="s">
        <v>142</v>
      </c>
      <c r="H142" s="15" t="s">
        <v>181</v>
      </c>
      <c r="I142" s="15" t="s">
        <v>76</v>
      </c>
      <c r="J142" s="24" t="str">
        <f t="shared" si="87"/>
        <v>8.01.8.01.01.00.8.01.01.2.01.06</v>
      </c>
      <c r="K142" s="15"/>
      <c r="L142" s="18" t="s">
        <v>180</v>
      </c>
      <c r="M142" s="15">
        <v>5</v>
      </c>
      <c r="N142" s="15">
        <v>1</v>
      </c>
      <c r="O142" s="16">
        <v>2</v>
      </c>
      <c r="P142" s="16">
        <v>2</v>
      </c>
      <c r="Q142" s="16">
        <v>5</v>
      </c>
      <c r="R142" s="17">
        <v>9</v>
      </c>
      <c r="S142" s="18" t="s">
        <v>180</v>
      </c>
      <c r="T142" s="18" t="s">
        <v>180</v>
      </c>
      <c r="U142" s="19">
        <v>8000000</v>
      </c>
      <c r="V142" s="19"/>
      <c r="W142" s="20">
        <v>1</v>
      </c>
      <c r="X142" s="11">
        <f t="shared" si="89"/>
        <v>8000000</v>
      </c>
      <c r="Y142" s="19"/>
      <c r="Z142" s="20">
        <v>1</v>
      </c>
      <c r="AA142" s="19">
        <f>Z142*X142</f>
        <v>8000000</v>
      </c>
      <c r="AB142" s="25"/>
    </row>
    <row r="143" spans="2:28">
      <c r="B143" s="34">
        <v>8</v>
      </c>
      <c r="C143" s="15" t="s">
        <v>77</v>
      </c>
      <c r="D143" s="15" t="s">
        <v>79</v>
      </c>
      <c r="E143" s="15" t="s">
        <v>127</v>
      </c>
      <c r="F143" s="15" t="s">
        <v>129</v>
      </c>
      <c r="G143" s="15" t="s">
        <v>184</v>
      </c>
      <c r="H143" s="15" t="s">
        <v>32</v>
      </c>
      <c r="I143" s="15" t="s">
        <v>76</v>
      </c>
      <c r="J143" s="24" t="str">
        <f t="shared" si="87"/>
        <v>8.01.8.01.06.00.8.01.05.01.01.0001</v>
      </c>
      <c r="K143" s="15" t="s">
        <v>130</v>
      </c>
      <c r="L143" s="18" t="str">
        <f t="shared" ref="L143" si="91">S143</f>
        <v>Belanja Hibah</v>
      </c>
      <c r="M143" s="15">
        <v>5</v>
      </c>
      <c r="N143" s="15">
        <v>1</v>
      </c>
      <c r="O143" s="16">
        <v>5</v>
      </c>
      <c r="P143" s="16">
        <v>1</v>
      </c>
      <c r="Q143" s="16">
        <v>1</v>
      </c>
      <c r="R143" s="17">
        <v>1</v>
      </c>
      <c r="S143" s="18" t="s">
        <v>182</v>
      </c>
      <c r="T143" s="18" t="s">
        <v>182</v>
      </c>
      <c r="U143" s="19">
        <v>2642900000</v>
      </c>
      <c r="V143" s="19"/>
      <c r="W143" s="20">
        <v>1</v>
      </c>
      <c r="X143" s="11">
        <f t="shared" si="89"/>
        <v>2642900000</v>
      </c>
      <c r="Y143" s="19"/>
      <c r="Z143" s="20">
        <v>1</v>
      </c>
      <c r="AA143" s="19">
        <f>Z143*X143</f>
        <v>2642900000</v>
      </c>
      <c r="AB143" s="25"/>
    </row>
    <row r="144" spans="2:28">
      <c r="B144" s="34">
        <v>8</v>
      </c>
      <c r="C144" s="15" t="s">
        <v>77</v>
      </c>
      <c r="D144" s="15" t="s">
        <v>79</v>
      </c>
      <c r="E144" s="15" t="s">
        <v>121</v>
      </c>
      <c r="F144" s="15" t="s">
        <v>123</v>
      </c>
      <c r="G144" s="15" t="s">
        <v>125</v>
      </c>
      <c r="H144" s="15" t="s">
        <v>33</v>
      </c>
      <c r="I144" s="15" t="s">
        <v>76</v>
      </c>
      <c r="J144" s="24" t="str">
        <f>CONCATENATE(C144,".",E144,".00.",G144)</f>
        <v>8.01.8.01.05.00.8.01.05.2.01.02</v>
      </c>
      <c r="K144" s="15" t="s">
        <v>124</v>
      </c>
      <c r="L144" s="18" t="str">
        <f t="shared" ref="L144:L146" si="92">S144</f>
        <v>Belanja Perjalanan Dinas Biasa</v>
      </c>
      <c r="M144" s="15">
        <v>5</v>
      </c>
      <c r="N144" s="15">
        <v>1</v>
      </c>
      <c r="O144" s="16">
        <v>2</v>
      </c>
      <c r="P144" s="16">
        <v>4</v>
      </c>
      <c r="Q144" s="16">
        <v>1</v>
      </c>
      <c r="R144" s="17">
        <v>1</v>
      </c>
      <c r="S144" s="18" t="s">
        <v>34</v>
      </c>
      <c r="T144" s="18" t="s">
        <v>34</v>
      </c>
      <c r="U144" s="19">
        <v>28160000</v>
      </c>
      <c r="V144" s="19"/>
      <c r="W144" s="20">
        <v>1</v>
      </c>
      <c r="X144" s="11">
        <f t="shared" si="89"/>
        <v>28160000</v>
      </c>
      <c r="Y144" s="19"/>
      <c r="Z144" s="20">
        <v>1</v>
      </c>
      <c r="AA144" s="19">
        <f>Z144*X144</f>
        <v>28160000</v>
      </c>
      <c r="AB144" s="25"/>
    </row>
    <row r="145" spans="2:28">
      <c r="B145" s="34">
        <v>8</v>
      </c>
      <c r="C145" s="15" t="s">
        <v>77</v>
      </c>
      <c r="D145" s="15" t="s">
        <v>79</v>
      </c>
      <c r="E145" s="15" t="s">
        <v>80</v>
      </c>
      <c r="F145" s="15" t="s">
        <v>87</v>
      </c>
      <c r="G145" s="15" t="s">
        <v>149</v>
      </c>
      <c r="H145" s="15" t="s">
        <v>43</v>
      </c>
      <c r="I145" s="15" t="s">
        <v>76</v>
      </c>
      <c r="J145" s="24" t="str">
        <f t="shared" ref="J145" si="93">CONCATENATE(C145,".",E145,".00.",G145)</f>
        <v>8.01.8.01.01.00.8.01.01.2.06.08</v>
      </c>
      <c r="K145" s="15" t="s">
        <v>36</v>
      </c>
      <c r="L145" s="18" t="str">
        <f>S145</f>
        <v>Belanja Makanan dan Minuman Jamuan Tamu</v>
      </c>
      <c r="M145" s="15">
        <v>5</v>
      </c>
      <c r="N145" s="15">
        <v>1</v>
      </c>
      <c r="O145" s="16">
        <v>2</v>
      </c>
      <c r="P145" s="16">
        <v>1</v>
      </c>
      <c r="Q145" s="16">
        <v>1</v>
      </c>
      <c r="R145" s="17">
        <v>53</v>
      </c>
      <c r="S145" s="18" t="s">
        <v>44</v>
      </c>
      <c r="T145" s="18" t="s">
        <v>44</v>
      </c>
      <c r="U145" s="19">
        <v>1720000</v>
      </c>
      <c r="V145" s="19"/>
      <c r="W145" s="20">
        <v>1</v>
      </c>
      <c r="X145" s="11">
        <f t="shared" si="89"/>
        <v>1720000</v>
      </c>
      <c r="Y145" s="19"/>
      <c r="Z145" s="20">
        <v>1</v>
      </c>
      <c r="AA145" s="19">
        <f t="shared" ref="AA145" si="94">Z145*X145</f>
        <v>1720000</v>
      </c>
      <c r="AB145" s="25"/>
    </row>
    <row r="146" spans="2:28">
      <c r="B146" s="34">
        <v>8</v>
      </c>
      <c r="C146" s="15" t="s">
        <v>77</v>
      </c>
      <c r="D146" s="15" t="s">
        <v>79</v>
      </c>
      <c r="E146" s="15" t="s">
        <v>99</v>
      </c>
      <c r="F146" s="15" t="s">
        <v>101</v>
      </c>
      <c r="G146" s="15" t="s">
        <v>103</v>
      </c>
      <c r="H146" s="15" t="s">
        <v>28</v>
      </c>
      <c r="I146" s="15" t="s">
        <v>76</v>
      </c>
      <c r="J146" s="24" t="str">
        <f t="shared" ref="J146" si="95">CONCATENATE(C146,".",E146,".00.",G146)</f>
        <v>8.01.8.01.02.00.8.01.02.2.01.03</v>
      </c>
      <c r="K146" s="15" t="s">
        <v>102</v>
      </c>
      <c r="L146" s="18" t="str">
        <f t="shared" si="92"/>
        <v>Belanja Makanan dan Minuman Rapat</v>
      </c>
      <c r="M146" s="15">
        <v>5</v>
      </c>
      <c r="N146" s="15">
        <v>1</v>
      </c>
      <c r="O146" s="16">
        <v>2</v>
      </c>
      <c r="P146" s="16">
        <v>1</v>
      </c>
      <c r="Q146" s="16">
        <v>1</v>
      </c>
      <c r="R146" s="17">
        <v>52</v>
      </c>
      <c r="S146" s="18" t="s">
        <v>29</v>
      </c>
      <c r="T146" s="18" t="s">
        <v>29</v>
      </c>
      <c r="U146" s="19">
        <v>3075000</v>
      </c>
      <c r="V146" s="19"/>
      <c r="W146" s="20">
        <v>1</v>
      </c>
      <c r="X146" s="11">
        <f t="shared" si="89"/>
        <v>3075000</v>
      </c>
      <c r="Y146" s="19"/>
      <c r="Z146" s="20">
        <v>1</v>
      </c>
      <c r="AA146" s="19">
        <f t="shared" ref="AA146" si="96">Z146*X146</f>
        <v>3075000</v>
      </c>
    </row>
    <row r="147" spans="2:28" ht="76.5">
      <c r="B147" s="32">
        <v>8</v>
      </c>
      <c r="C147" s="13" t="s">
        <v>77</v>
      </c>
      <c r="D147" s="13" t="s">
        <v>79</v>
      </c>
      <c r="E147" s="13" t="s">
        <v>121</v>
      </c>
      <c r="F147" s="13" t="s">
        <v>123</v>
      </c>
      <c r="G147" s="13" t="s">
        <v>190</v>
      </c>
      <c r="H147" s="13"/>
      <c r="I147" s="13" t="s">
        <v>76</v>
      </c>
      <c r="J147" s="12" t="str">
        <f t="shared" si="77"/>
        <v>8.01.8.01.05.00.8.01.05.2.01.05</v>
      </c>
      <c r="K147" s="13" t="s">
        <v>124</v>
      </c>
      <c r="L147" s="14" t="s">
        <v>191</v>
      </c>
      <c r="M147" s="13"/>
      <c r="N147" s="13"/>
      <c r="O147" s="21"/>
      <c r="P147" s="21"/>
      <c r="Q147" s="21"/>
      <c r="R147" s="22"/>
      <c r="S147" s="14"/>
      <c r="T147" s="14"/>
      <c r="U147" s="13"/>
      <c r="V147" s="19"/>
      <c r="W147" s="20"/>
      <c r="X147" s="13"/>
      <c r="Y147" s="19"/>
      <c r="Z147" s="20"/>
      <c r="AA147" s="19"/>
      <c r="AB147" s="25"/>
    </row>
    <row r="148" spans="2:28" ht="25.5">
      <c r="B148" s="34">
        <v>8</v>
      </c>
      <c r="C148" s="15" t="s">
        <v>77</v>
      </c>
      <c r="D148" s="15" t="s">
        <v>79</v>
      </c>
      <c r="E148" s="15" t="s">
        <v>121</v>
      </c>
      <c r="F148" s="15" t="s">
        <v>123</v>
      </c>
      <c r="G148" s="15" t="s">
        <v>126</v>
      </c>
      <c r="H148" s="15" t="s">
        <v>23</v>
      </c>
      <c r="I148" s="15" t="s">
        <v>76</v>
      </c>
      <c r="J148" s="24" t="str">
        <f t="shared" si="77"/>
        <v>8.01.8.01.05.00.8.01.05.2.01.04</v>
      </c>
      <c r="K148" s="15" t="s">
        <v>124</v>
      </c>
      <c r="L148" s="18" t="str">
        <f t="shared" ref="L148:L150" si="97">S148</f>
        <v>Belanja Alat/Bahan untuk Kegiatan Kantor-Alat Tulis Kantor</v>
      </c>
      <c r="M148" s="15">
        <v>5</v>
      </c>
      <c r="N148" s="15">
        <v>1</v>
      </c>
      <c r="O148" s="16">
        <v>2</v>
      </c>
      <c r="P148" s="16">
        <v>1</v>
      </c>
      <c r="Q148" s="16">
        <v>1</v>
      </c>
      <c r="R148" s="17">
        <v>24</v>
      </c>
      <c r="S148" s="18" t="s">
        <v>24</v>
      </c>
      <c r="T148" s="18" t="s">
        <v>24</v>
      </c>
      <c r="U148" s="19">
        <v>1576000</v>
      </c>
      <c r="V148" s="19"/>
      <c r="W148" s="20">
        <v>1</v>
      </c>
      <c r="X148" s="11">
        <f t="shared" ref="X148:X150" si="98">W148*U148</f>
        <v>1576000</v>
      </c>
      <c r="Y148" s="19"/>
      <c r="Z148" s="20">
        <v>1</v>
      </c>
      <c r="AA148" s="19">
        <f t="shared" ref="AA148:AA150" si="99">Z148*X148</f>
        <v>1576000</v>
      </c>
      <c r="AB148" s="25"/>
    </row>
    <row r="149" spans="2:28" ht="25.5">
      <c r="B149" s="34">
        <v>8</v>
      </c>
      <c r="C149" s="15" t="s">
        <v>77</v>
      </c>
      <c r="D149" s="15" t="s">
        <v>79</v>
      </c>
      <c r="E149" s="15" t="s">
        <v>80</v>
      </c>
      <c r="F149" s="15" t="s">
        <v>86</v>
      </c>
      <c r="G149" s="15" t="s">
        <v>142</v>
      </c>
      <c r="H149" s="15" t="s">
        <v>71</v>
      </c>
      <c r="I149" s="15" t="s">
        <v>76</v>
      </c>
      <c r="J149" s="24" t="str">
        <f t="shared" si="77"/>
        <v>8.01.8.01.01.00.8.01.01.2.01.06</v>
      </c>
      <c r="K149" s="15" t="s">
        <v>21</v>
      </c>
      <c r="L149" s="18" t="str">
        <f t="shared" si="97"/>
        <v>Belanja Alat/Bahan untuk Kegiatan Kantor- Bahan Cetak</v>
      </c>
      <c r="M149" s="15">
        <v>5</v>
      </c>
      <c r="N149" s="15">
        <v>1</v>
      </c>
      <c r="O149" s="16">
        <v>2</v>
      </c>
      <c r="P149" s="16">
        <v>1</v>
      </c>
      <c r="Q149" s="16">
        <v>1</v>
      </c>
      <c r="R149" s="17">
        <v>26</v>
      </c>
      <c r="S149" s="18" t="s">
        <v>72</v>
      </c>
      <c r="T149" s="18" t="s">
        <v>72</v>
      </c>
      <c r="U149" s="19">
        <v>160000</v>
      </c>
      <c r="V149" s="19"/>
      <c r="W149" s="20">
        <v>1</v>
      </c>
      <c r="X149" s="11">
        <f t="shared" si="98"/>
        <v>160000</v>
      </c>
      <c r="Y149" s="19"/>
      <c r="Z149" s="20">
        <v>1</v>
      </c>
      <c r="AA149" s="19">
        <f t="shared" si="99"/>
        <v>160000</v>
      </c>
      <c r="AB149" s="25"/>
    </row>
    <row r="150" spans="2:28">
      <c r="B150" s="34">
        <v>8</v>
      </c>
      <c r="C150" s="15" t="s">
        <v>77</v>
      </c>
      <c r="D150" s="15" t="s">
        <v>79</v>
      </c>
      <c r="E150" s="15" t="s">
        <v>121</v>
      </c>
      <c r="F150" s="15" t="s">
        <v>123</v>
      </c>
      <c r="G150" s="15" t="s">
        <v>126</v>
      </c>
      <c r="H150" s="15" t="s">
        <v>28</v>
      </c>
      <c r="I150" s="15" t="s">
        <v>76</v>
      </c>
      <c r="J150" s="24" t="str">
        <f t="shared" si="77"/>
        <v>8.01.8.01.05.00.8.01.05.2.01.04</v>
      </c>
      <c r="K150" s="15" t="s">
        <v>124</v>
      </c>
      <c r="L150" s="18" t="str">
        <f t="shared" si="97"/>
        <v>Belanja Makanan dan Minuman Rapat</v>
      </c>
      <c r="M150" s="15">
        <v>5</v>
      </c>
      <c r="N150" s="15">
        <v>1</v>
      </c>
      <c r="O150" s="16">
        <v>2</v>
      </c>
      <c r="P150" s="16">
        <v>1</v>
      </c>
      <c r="Q150" s="16">
        <v>1</v>
      </c>
      <c r="R150" s="17">
        <v>52</v>
      </c>
      <c r="S150" s="18" t="s">
        <v>29</v>
      </c>
      <c r="T150" s="18" t="s">
        <v>29</v>
      </c>
      <c r="U150" s="19">
        <v>600000</v>
      </c>
      <c r="V150" s="19"/>
      <c r="W150" s="20">
        <v>1</v>
      </c>
      <c r="X150" s="11">
        <f t="shared" si="98"/>
        <v>600000</v>
      </c>
      <c r="Y150" s="19"/>
      <c r="Z150" s="20">
        <v>1</v>
      </c>
      <c r="AA150" s="19">
        <f t="shared" si="99"/>
        <v>600000</v>
      </c>
      <c r="AB150" s="25"/>
    </row>
    <row r="151" spans="2:28">
      <c r="B151" s="34">
        <v>8</v>
      </c>
      <c r="C151" s="15" t="s">
        <v>77</v>
      </c>
      <c r="D151" s="15" t="s">
        <v>79</v>
      </c>
      <c r="E151" s="15" t="s">
        <v>121</v>
      </c>
      <c r="F151" s="15" t="s">
        <v>123</v>
      </c>
      <c r="G151" s="15" t="s">
        <v>126</v>
      </c>
      <c r="H151" s="15" t="s">
        <v>33</v>
      </c>
      <c r="I151" s="15" t="s">
        <v>76</v>
      </c>
      <c r="J151" s="24" t="str">
        <f>CONCATENATE(C151,".",E151,".00.",G151)</f>
        <v>8.01.8.01.05.00.8.01.05.2.01.04</v>
      </c>
      <c r="K151" s="15" t="s">
        <v>124</v>
      </c>
      <c r="L151" s="18" t="str">
        <f>S151</f>
        <v>Belanja Perjalanan Dinas Biasa</v>
      </c>
      <c r="M151" s="15">
        <v>5</v>
      </c>
      <c r="N151" s="15">
        <v>1</v>
      </c>
      <c r="O151" s="16">
        <v>2</v>
      </c>
      <c r="P151" s="16">
        <v>4</v>
      </c>
      <c r="Q151" s="16">
        <v>1</v>
      </c>
      <c r="R151" s="17">
        <v>1</v>
      </c>
      <c r="S151" s="18" t="s">
        <v>34</v>
      </c>
      <c r="T151" s="18" t="s">
        <v>34</v>
      </c>
      <c r="U151" s="19">
        <v>7664000</v>
      </c>
      <c r="V151" s="19"/>
      <c r="W151" s="20">
        <v>1</v>
      </c>
      <c r="X151" s="11">
        <f>W151*U151</f>
        <v>7664000</v>
      </c>
      <c r="Y151" s="19"/>
      <c r="Z151" s="20">
        <v>1</v>
      </c>
      <c r="AA151" s="19">
        <f>Z151*X151</f>
        <v>7664000</v>
      </c>
      <c r="AB151" s="25"/>
    </row>
    <row r="152" spans="2:28" ht="38.25">
      <c r="B152" s="32">
        <v>8</v>
      </c>
      <c r="C152" s="13" t="s">
        <v>77</v>
      </c>
      <c r="D152" s="13" t="s">
        <v>79</v>
      </c>
      <c r="E152" s="13" t="s">
        <v>121</v>
      </c>
      <c r="F152" s="13"/>
      <c r="G152" s="13"/>
      <c r="H152" s="13"/>
      <c r="I152" s="13" t="s">
        <v>76</v>
      </c>
      <c r="J152" s="12" t="str">
        <f>CONCATENATE(C152,".",E152,".00.",E152)</f>
        <v>8.01.8.01.05.00.8.01.05</v>
      </c>
      <c r="K152" s="13"/>
      <c r="L152" s="14" t="s">
        <v>122</v>
      </c>
      <c r="M152" s="13"/>
      <c r="N152" s="13"/>
      <c r="O152" s="21"/>
      <c r="P152" s="21"/>
      <c r="Q152" s="21"/>
      <c r="R152" s="22"/>
      <c r="S152" s="14"/>
      <c r="T152" s="14"/>
      <c r="U152" s="13"/>
      <c r="V152" s="19"/>
      <c r="W152" s="20"/>
      <c r="X152" s="13"/>
      <c r="Y152" s="19"/>
      <c r="Z152" s="20"/>
      <c r="AA152" s="19"/>
      <c r="AB152" s="25"/>
    </row>
    <row r="153" spans="2:28" ht="38.25">
      <c r="B153" s="32">
        <v>8</v>
      </c>
      <c r="C153" s="13" t="s">
        <v>77</v>
      </c>
      <c r="D153" s="13" t="s">
        <v>79</v>
      </c>
      <c r="E153" s="13" t="s">
        <v>121</v>
      </c>
      <c r="F153" s="13" t="s">
        <v>123</v>
      </c>
      <c r="G153" s="13"/>
      <c r="H153" s="13"/>
      <c r="I153" s="13" t="s">
        <v>76</v>
      </c>
      <c r="J153" s="12" t="str">
        <f>CONCATENATE(C153,".",E153,".00.",F153)</f>
        <v>8.01.8.01.05.00.8.01.05.2.01</v>
      </c>
      <c r="K153" s="13" t="s">
        <v>124</v>
      </c>
      <c r="L153" s="14" t="s">
        <v>124</v>
      </c>
      <c r="M153" s="13"/>
      <c r="N153" s="13"/>
      <c r="O153" s="21"/>
      <c r="P153" s="21"/>
      <c r="Q153" s="21"/>
      <c r="R153" s="22"/>
      <c r="S153" s="14"/>
      <c r="T153" s="14"/>
      <c r="U153" s="13"/>
      <c r="V153" s="19"/>
      <c r="W153" s="20"/>
      <c r="X153" s="13"/>
      <c r="Y153" s="19"/>
      <c r="Z153" s="20"/>
      <c r="AA153" s="19"/>
      <c r="AB153" s="25"/>
    </row>
    <row r="154" spans="2:28" ht="76.5">
      <c r="B154" s="32">
        <v>8</v>
      </c>
      <c r="C154" s="13" t="s">
        <v>77</v>
      </c>
      <c r="D154" s="13" t="s">
        <v>79</v>
      </c>
      <c r="E154" s="13" t="s">
        <v>121</v>
      </c>
      <c r="F154" s="13" t="s">
        <v>123</v>
      </c>
      <c r="G154" s="13" t="s">
        <v>125</v>
      </c>
      <c r="H154" s="13"/>
      <c r="I154" s="13" t="s">
        <v>76</v>
      </c>
      <c r="J154" s="12" t="str">
        <f t="shared" ref="J154:J160" si="100">CONCATENATE(C154,".",E154,".00.",G154)</f>
        <v>8.01.8.01.05.00.8.01.05.2.01.02</v>
      </c>
      <c r="K154" s="13" t="s">
        <v>124</v>
      </c>
      <c r="L154" s="14" t="s">
        <v>192</v>
      </c>
      <c r="M154" s="13"/>
      <c r="N154" s="13"/>
      <c r="O154" s="21"/>
      <c r="P154" s="21"/>
      <c r="Q154" s="21"/>
      <c r="R154" s="22"/>
      <c r="S154" s="14"/>
      <c r="T154" s="14"/>
      <c r="U154" s="13"/>
      <c r="V154" s="19"/>
      <c r="W154" s="20"/>
      <c r="X154" s="13"/>
      <c r="Y154" s="19"/>
      <c r="Z154" s="20"/>
      <c r="AA154" s="19"/>
      <c r="AB154" s="25"/>
    </row>
    <row r="155" spans="2:28" ht="25.5">
      <c r="B155" s="34">
        <v>8</v>
      </c>
      <c r="C155" s="15" t="s">
        <v>77</v>
      </c>
      <c r="D155" s="15" t="s">
        <v>79</v>
      </c>
      <c r="E155" s="15" t="s">
        <v>127</v>
      </c>
      <c r="F155" s="15" t="s">
        <v>129</v>
      </c>
      <c r="G155" s="15" t="s">
        <v>131</v>
      </c>
      <c r="H155" s="15" t="s">
        <v>23</v>
      </c>
      <c r="I155" s="15" t="s">
        <v>76</v>
      </c>
      <c r="J155" s="24" t="str">
        <f t="shared" si="100"/>
        <v>8.01.8.01.06.00.8.01.06.2.01.02</v>
      </c>
      <c r="K155" s="15" t="s">
        <v>130</v>
      </c>
      <c r="L155" s="18" t="str">
        <f t="shared" ref="L155:L156" si="101">S155</f>
        <v>Belanja Alat/Bahan untuk Kegiatan Kantor-Alat Tulis Kantor</v>
      </c>
      <c r="M155" s="15">
        <v>5</v>
      </c>
      <c r="N155" s="15">
        <v>1</v>
      </c>
      <c r="O155" s="16">
        <v>2</v>
      </c>
      <c r="P155" s="16">
        <v>1</v>
      </c>
      <c r="Q155" s="16">
        <v>1</v>
      </c>
      <c r="R155" s="17">
        <v>24</v>
      </c>
      <c r="S155" s="18" t="s">
        <v>24</v>
      </c>
      <c r="T155" s="18" t="s">
        <v>24</v>
      </c>
      <c r="U155" s="19">
        <v>5771000</v>
      </c>
      <c r="V155" s="19"/>
      <c r="W155" s="20">
        <v>1</v>
      </c>
      <c r="X155" s="11">
        <f t="shared" ref="X155:X162" si="102">W155*U155</f>
        <v>5771000</v>
      </c>
      <c r="Y155" s="19"/>
      <c r="Z155" s="20">
        <v>1</v>
      </c>
      <c r="AA155" s="19">
        <f t="shared" ref="AA155:AA156" si="103">Z155*X155</f>
        <v>5771000</v>
      </c>
      <c r="AB155" s="25"/>
    </row>
    <row r="156" spans="2:28" ht="25.5">
      <c r="B156" s="34">
        <v>8</v>
      </c>
      <c r="C156" s="15" t="s">
        <v>77</v>
      </c>
      <c r="D156" s="15" t="s">
        <v>79</v>
      </c>
      <c r="E156" s="15" t="s">
        <v>80</v>
      </c>
      <c r="F156" s="15" t="s">
        <v>86</v>
      </c>
      <c r="G156" s="15" t="s">
        <v>142</v>
      </c>
      <c r="H156" s="15" t="s">
        <v>71</v>
      </c>
      <c r="I156" s="15" t="s">
        <v>76</v>
      </c>
      <c r="J156" s="24" t="str">
        <f t="shared" si="100"/>
        <v>8.01.8.01.01.00.8.01.01.2.01.06</v>
      </c>
      <c r="K156" s="15" t="s">
        <v>21</v>
      </c>
      <c r="L156" s="18" t="str">
        <f t="shared" si="101"/>
        <v>Belanja Alat/Bahan untuk Kegiatan Kantor- Bahan Cetak</v>
      </c>
      <c r="M156" s="15">
        <v>5</v>
      </c>
      <c r="N156" s="15">
        <v>1</v>
      </c>
      <c r="O156" s="16">
        <v>2</v>
      </c>
      <c r="P156" s="16">
        <v>1</v>
      </c>
      <c r="Q156" s="16">
        <v>1</v>
      </c>
      <c r="R156" s="17">
        <v>26</v>
      </c>
      <c r="S156" s="18" t="s">
        <v>72</v>
      </c>
      <c r="T156" s="18" t="s">
        <v>72</v>
      </c>
      <c r="U156" s="19">
        <v>1950000</v>
      </c>
      <c r="V156" s="19"/>
      <c r="W156" s="20">
        <v>1</v>
      </c>
      <c r="X156" s="11">
        <f t="shared" si="102"/>
        <v>1950000</v>
      </c>
      <c r="Y156" s="19"/>
      <c r="Z156" s="20">
        <v>1</v>
      </c>
      <c r="AA156" s="19">
        <f t="shared" si="103"/>
        <v>1950000</v>
      </c>
      <c r="AB156" s="25"/>
    </row>
    <row r="157" spans="2:28">
      <c r="B157" s="34">
        <v>8</v>
      </c>
      <c r="C157" s="15" t="s">
        <v>77</v>
      </c>
      <c r="D157" s="15" t="s">
        <v>79</v>
      </c>
      <c r="E157" s="15" t="s">
        <v>80</v>
      </c>
      <c r="F157" s="15" t="s">
        <v>86</v>
      </c>
      <c r="G157" s="15" t="s">
        <v>142</v>
      </c>
      <c r="H157" s="15" t="s">
        <v>64</v>
      </c>
      <c r="I157" s="15" t="s">
        <v>147</v>
      </c>
      <c r="J157" s="24" t="str">
        <f t="shared" si="100"/>
        <v>8.01.8.01.01.00.8.01.01.2.01.06</v>
      </c>
      <c r="K157" s="15" t="s">
        <v>66</v>
      </c>
      <c r="L157" s="18" t="str">
        <f>S157</f>
        <v>Belanja Pakaian Batik Tradisional</v>
      </c>
      <c r="M157" s="15">
        <v>5</v>
      </c>
      <c r="N157" s="15">
        <v>1</v>
      </c>
      <c r="O157" s="16">
        <v>2</v>
      </c>
      <c r="P157" s="16">
        <v>1</v>
      </c>
      <c r="Q157" s="16">
        <v>1</v>
      </c>
      <c r="R157" s="17">
        <v>75</v>
      </c>
      <c r="S157" s="18" t="s">
        <v>65</v>
      </c>
      <c r="T157" s="18" t="s">
        <v>65</v>
      </c>
      <c r="U157" s="19">
        <v>13800000</v>
      </c>
      <c r="V157" s="19"/>
      <c r="W157" s="20">
        <v>1</v>
      </c>
      <c r="X157" s="11">
        <f t="shared" si="102"/>
        <v>13800000</v>
      </c>
      <c r="Y157" s="19"/>
      <c r="Z157" s="20">
        <v>1</v>
      </c>
      <c r="AA157" s="19">
        <f>Z157*X157</f>
        <v>13800000</v>
      </c>
      <c r="AB157" s="25"/>
    </row>
    <row r="158" spans="2:28">
      <c r="B158" s="34">
        <v>8</v>
      </c>
      <c r="C158" s="15" t="s">
        <v>77</v>
      </c>
      <c r="D158" s="15" t="s">
        <v>79</v>
      </c>
      <c r="E158" s="15" t="s">
        <v>80</v>
      </c>
      <c r="F158" s="15" t="s">
        <v>86</v>
      </c>
      <c r="G158" s="15" t="s">
        <v>142</v>
      </c>
      <c r="H158" s="15" t="s">
        <v>178</v>
      </c>
      <c r="I158" s="15" t="s">
        <v>76</v>
      </c>
      <c r="J158" s="24" t="str">
        <f t="shared" si="100"/>
        <v>8.01.8.01.01.00.8.01.01.2.01.06</v>
      </c>
      <c r="K158" s="15"/>
      <c r="L158" s="18" t="s">
        <v>179</v>
      </c>
      <c r="M158" s="15">
        <v>5</v>
      </c>
      <c r="N158" s="15">
        <v>1</v>
      </c>
      <c r="O158" s="16">
        <v>2</v>
      </c>
      <c r="P158" s="16">
        <v>1</v>
      </c>
      <c r="Q158" s="16">
        <v>1</v>
      </c>
      <c r="R158" s="17">
        <v>3</v>
      </c>
      <c r="S158" s="18" t="s">
        <v>179</v>
      </c>
      <c r="T158" s="18" t="s">
        <v>179</v>
      </c>
      <c r="U158" s="19">
        <v>8100000</v>
      </c>
      <c r="V158" s="19"/>
      <c r="W158" s="20">
        <v>1</v>
      </c>
      <c r="X158" s="11">
        <f t="shared" si="102"/>
        <v>8100000</v>
      </c>
      <c r="Y158" s="19"/>
      <c r="Z158" s="20">
        <v>1</v>
      </c>
      <c r="AA158" s="19">
        <f>Z158*X158</f>
        <v>8100000</v>
      </c>
      <c r="AB158" s="25"/>
    </row>
    <row r="159" spans="2:28">
      <c r="B159" s="34">
        <v>8</v>
      </c>
      <c r="C159" s="15" t="s">
        <v>77</v>
      </c>
      <c r="D159" s="15" t="s">
        <v>79</v>
      </c>
      <c r="E159" s="15" t="s">
        <v>80</v>
      </c>
      <c r="F159" s="15" t="s">
        <v>86</v>
      </c>
      <c r="G159" s="15" t="s">
        <v>142</v>
      </c>
      <c r="H159" s="15" t="s">
        <v>181</v>
      </c>
      <c r="I159" s="15" t="s">
        <v>76</v>
      </c>
      <c r="J159" s="24" t="str">
        <f t="shared" si="100"/>
        <v>8.01.8.01.01.00.8.01.01.2.01.06</v>
      </c>
      <c r="K159" s="15"/>
      <c r="L159" s="18" t="s">
        <v>180</v>
      </c>
      <c r="M159" s="15">
        <v>5</v>
      </c>
      <c r="N159" s="15">
        <v>1</v>
      </c>
      <c r="O159" s="16">
        <v>2</v>
      </c>
      <c r="P159" s="16">
        <v>2</v>
      </c>
      <c r="Q159" s="16">
        <v>5</v>
      </c>
      <c r="R159" s="17">
        <v>9</v>
      </c>
      <c r="S159" s="18" t="s">
        <v>180</v>
      </c>
      <c r="T159" s="18" t="s">
        <v>180</v>
      </c>
      <c r="U159" s="19">
        <v>8000000</v>
      </c>
      <c r="V159" s="19"/>
      <c r="W159" s="20">
        <v>1</v>
      </c>
      <c r="X159" s="11">
        <f t="shared" si="102"/>
        <v>8000000</v>
      </c>
      <c r="Y159" s="19"/>
      <c r="Z159" s="20">
        <v>1</v>
      </c>
      <c r="AA159" s="19">
        <f>Z159*X159</f>
        <v>8000000</v>
      </c>
      <c r="AB159" s="25"/>
    </row>
    <row r="160" spans="2:28">
      <c r="B160" s="34">
        <v>8</v>
      </c>
      <c r="C160" s="15" t="s">
        <v>77</v>
      </c>
      <c r="D160" s="15" t="s">
        <v>79</v>
      </c>
      <c r="E160" s="15" t="s">
        <v>80</v>
      </c>
      <c r="F160" s="15" t="s">
        <v>87</v>
      </c>
      <c r="G160" s="15" t="s">
        <v>149</v>
      </c>
      <c r="H160" s="15" t="s">
        <v>43</v>
      </c>
      <c r="I160" s="15" t="s">
        <v>76</v>
      </c>
      <c r="J160" s="24" t="str">
        <f t="shared" si="100"/>
        <v>8.01.8.01.01.00.8.01.01.2.06.08</v>
      </c>
      <c r="K160" s="15" t="s">
        <v>36</v>
      </c>
      <c r="L160" s="18" t="str">
        <f>S160</f>
        <v>Belanja Makanan dan Minuman Jamuan Tamu</v>
      </c>
      <c r="M160" s="15">
        <v>5</v>
      </c>
      <c r="N160" s="15">
        <v>1</v>
      </c>
      <c r="O160" s="16">
        <v>2</v>
      </c>
      <c r="P160" s="16">
        <v>1</v>
      </c>
      <c r="Q160" s="16">
        <v>1</v>
      </c>
      <c r="R160" s="17">
        <v>53</v>
      </c>
      <c r="S160" s="18" t="s">
        <v>44</v>
      </c>
      <c r="T160" s="18" t="s">
        <v>44</v>
      </c>
      <c r="U160" s="19">
        <v>1560000</v>
      </c>
      <c r="V160" s="19"/>
      <c r="W160" s="20">
        <v>1</v>
      </c>
      <c r="X160" s="11">
        <f t="shared" si="102"/>
        <v>1560000</v>
      </c>
      <c r="Y160" s="19"/>
      <c r="Z160" s="20">
        <v>1</v>
      </c>
      <c r="AA160" s="19">
        <f t="shared" ref="AA160" si="104">Z160*X160</f>
        <v>1560000</v>
      </c>
      <c r="AB160" s="25"/>
    </row>
    <row r="161" spans="2:28">
      <c r="B161" s="34">
        <v>8</v>
      </c>
      <c r="C161" s="15" t="s">
        <v>77</v>
      </c>
      <c r="D161" s="15" t="s">
        <v>79</v>
      </c>
      <c r="E161" s="15" t="s">
        <v>121</v>
      </c>
      <c r="F161" s="15" t="s">
        <v>123</v>
      </c>
      <c r="G161" s="15" t="s">
        <v>125</v>
      </c>
      <c r="H161" s="15" t="s">
        <v>33</v>
      </c>
      <c r="I161" s="15" t="s">
        <v>76</v>
      </c>
      <c r="J161" s="24" t="str">
        <f>CONCATENATE(C161,".",E161,".00.",G161)</f>
        <v>8.01.8.01.05.00.8.01.05.2.01.02</v>
      </c>
      <c r="K161" s="15" t="s">
        <v>124</v>
      </c>
      <c r="L161" s="18" t="str">
        <f t="shared" ref="L161:L162" si="105">S161</f>
        <v>Belanja Perjalanan Dinas Biasa</v>
      </c>
      <c r="M161" s="15">
        <v>5</v>
      </c>
      <c r="N161" s="15">
        <v>1</v>
      </c>
      <c r="O161" s="16">
        <v>2</v>
      </c>
      <c r="P161" s="16">
        <v>4</v>
      </c>
      <c r="Q161" s="16">
        <v>1</v>
      </c>
      <c r="R161" s="17">
        <v>1</v>
      </c>
      <c r="S161" s="18" t="s">
        <v>34</v>
      </c>
      <c r="T161" s="18" t="s">
        <v>34</v>
      </c>
      <c r="U161" s="19">
        <v>33144000</v>
      </c>
      <c r="V161" s="19"/>
      <c r="W161" s="20">
        <v>1</v>
      </c>
      <c r="X161" s="11">
        <f t="shared" si="102"/>
        <v>33144000</v>
      </c>
      <c r="Y161" s="19"/>
      <c r="Z161" s="20">
        <v>1</v>
      </c>
      <c r="AA161" s="19">
        <f>Z161*X161</f>
        <v>33144000</v>
      </c>
      <c r="AB161" s="25"/>
    </row>
    <row r="162" spans="2:28">
      <c r="B162" s="34">
        <v>8</v>
      </c>
      <c r="C162" s="15" t="s">
        <v>77</v>
      </c>
      <c r="D162" s="15" t="s">
        <v>79</v>
      </c>
      <c r="E162" s="15" t="s">
        <v>99</v>
      </c>
      <c r="F162" s="15" t="s">
        <v>101</v>
      </c>
      <c r="G162" s="15" t="s">
        <v>103</v>
      </c>
      <c r="H162" s="15" t="s">
        <v>28</v>
      </c>
      <c r="I162" s="15" t="s">
        <v>76</v>
      </c>
      <c r="J162" s="24" t="str">
        <f t="shared" ref="J162" si="106">CONCATENATE(C162,".",E162,".00.",G162)</f>
        <v>8.01.8.01.02.00.8.01.02.2.01.03</v>
      </c>
      <c r="K162" s="15" t="s">
        <v>102</v>
      </c>
      <c r="L162" s="18" t="str">
        <f t="shared" si="105"/>
        <v>Belanja Makanan dan Minuman Rapat</v>
      </c>
      <c r="M162" s="15">
        <v>5</v>
      </c>
      <c r="N162" s="15">
        <v>1</v>
      </c>
      <c r="O162" s="16">
        <v>2</v>
      </c>
      <c r="P162" s="16">
        <v>1</v>
      </c>
      <c r="Q162" s="16">
        <v>1</v>
      </c>
      <c r="R162" s="17">
        <v>52</v>
      </c>
      <c r="S162" s="18" t="s">
        <v>29</v>
      </c>
      <c r="T162" s="18" t="s">
        <v>29</v>
      </c>
      <c r="U162" s="19">
        <v>6575000</v>
      </c>
      <c r="V162" s="19"/>
      <c r="W162" s="20">
        <v>1</v>
      </c>
      <c r="X162" s="11">
        <f t="shared" si="102"/>
        <v>6575000</v>
      </c>
      <c r="Y162" s="19"/>
      <c r="Z162" s="20">
        <v>1</v>
      </c>
      <c r="AA162" s="19">
        <f t="shared" ref="AA162" si="107">Z162*X162</f>
        <v>6575000</v>
      </c>
      <c r="AB162" s="25"/>
    </row>
    <row r="163" spans="2:28" ht="51">
      <c r="B163" s="32">
        <v>8</v>
      </c>
      <c r="C163" s="13" t="s">
        <v>77</v>
      </c>
      <c r="D163" s="13" t="s">
        <v>79</v>
      </c>
      <c r="E163" s="13" t="s">
        <v>127</v>
      </c>
      <c r="F163" s="13"/>
      <c r="G163" s="13"/>
      <c r="H163" s="13"/>
      <c r="I163" s="13" t="s">
        <v>76</v>
      </c>
      <c r="J163" s="12" t="str">
        <f>CONCATENATE(C163,".",E163,".00.",E163)</f>
        <v>8.01.8.01.06.00.8.01.06</v>
      </c>
      <c r="K163" s="13"/>
      <c r="L163" s="14" t="s">
        <v>128</v>
      </c>
      <c r="M163" s="13"/>
      <c r="N163" s="13"/>
      <c r="O163" s="21"/>
      <c r="P163" s="21"/>
      <c r="Q163" s="21"/>
      <c r="R163" s="22"/>
      <c r="S163" s="14"/>
      <c r="T163" s="14"/>
      <c r="U163" s="13"/>
      <c r="V163" s="19"/>
      <c r="W163" s="20"/>
      <c r="X163" s="13"/>
      <c r="Y163" s="19"/>
      <c r="Z163" s="20"/>
      <c r="AA163" s="19"/>
      <c r="AB163" s="25"/>
    </row>
    <row r="164" spans="2:28" ht="38.25">
      <c r="B164" s="32">
        <v>8</v>
      </c>
      <c r="C164" s="13" t="s">
        <v>77</v>
      </c>
      <c r="D164" s="13" t="s">
        <v>79</v>
      </c>
      <c r="E164" s="13" t="s">
        <v>127</v>
      </c>
      <c r="F164" s="13" t="s">
        <v>129</v>
      </c>
      <c r="G164" s="13"/>
      <c r="H164" s="13"/>
      <c r="I164" s="13" t="s">
        <v>76</v>
      </c>
      <c r="J164" s="12" t="str">
        <f>CONCATENATE(C164,".",E164,".00.",F164)</f>
        <v>8.01.8.01.06.00.8.01.06.2.01</v>
      </c>
      <c r="K164" s="13" t="s">
        <v>130</v>
      </c>
      <c r="L164" s="14" t="s">
        <v>130</v>
      </c>
      <c r="M164" s="13"/>
      <c r="N164" s="13"/>
      <c r="O164" s="21"/>
      <c r="P164" s="21"/>
      <c r="Q164" s="21"/>
      <c r="R164" s="22"/>
      <c r="S164" s="14"/>
      <c r="T164" s="14"/>
      <c r="U164" s="13"/>
      <c r="V164" s="19"/>
      <c r="W164" s="20"/>
      <c r="X164" s="13"/>
      <c r="Y164" s="19"/>
      <c r="Z164" s="20"/>
      <c r="AA164" s="19"/>
      <c r="AB164" s="25"/>
    </row>
    <row r="165" spans="2:28" ht="89.25">
      <c r="B165" s="32">
        <v>8</v>
      </c>
      <c r="C165" s="13" t="s">
        <v>77</v>
      </c>
      <c r="D165" s="13" t="s">
        <v>79</v>
      </c>
      <c r="E165" s="13" t="s">
        <v>127</v>
      </c>
      <c r="F165" s="13" t="s">
        <v>129</v>
      </c>
      <c r="G165" s="13" t="s">
        <v>132</v>
      </c>
      <c r="H165" s="13"/>
      <c r="I165" s="13" t="s">
        <v>76</v>
      </c>
      <c r="J165" s="12" t="str">
        <f t="shared" si="77"/>
        <v>8.01.8.01.06.00.8.01.06.2.01.04</v>
      </c>
      <c r="K165" s="13" t="s">
        <v>130</v>
      </c>
      <c r="L165" s="14" t="s">
        <v>133</v>
      </c>
      <c r="M165" s="13"/>
      <c r="N165" s="13"/>
      <c r="O165" s="21"/>
      <c r="P165" s="21"/>
      <c r="Q165" s="21"/>
      <c r="R165" s="22"/>
      <c r="S165" s="14"/>
      <c r="T165" s="14"/>
      <c r="U165" s="13"/>
      <c r="V165" s="19"/>
      <c r="W165" s="20"/>
      <c r="X165" s="13"/>
      <c r="Y165" s="19"/>
      <c r="Z165" s="20"/>
      <c r="AA165" s="19"/>
      <c r="AB165" s="25"/>
    </row>
    <row r="166" spans="2:28" ht="25.5">
      <c r="B166" s="34">
        <v>8</v>
      </c>
      <c r="C166" s="15" t="s">
        <v>77</v>
      </c>
      <c r="D166" s="15" t="s">
        <v>79</v>
      </c>
      <c r="E166" s="15" t="s">
        <v>127</v>
      </c>
      <c r="F166" s="15" t="s">
        <v>129</v>
      </c>
      <c r="G166" s="15" t="s">
        <v>131</v>
      </c>
      <c r="H166" s="15" t="s">
        <v>23</v>
      </c>
      <c r="I166" s="15" t="s">
        <v>76</v>
      </c>
      <c r="J166" s="24" t="str">
        <f t="shared" si="77"/>
        <v>8.01.8.01.06.00.8.01.06.2.01.02</v>
      </c>
      <c r="K166" s="15" t="s">
        <v>130</v>
      </c>
      <c r="L166" s="18" t="str">
        <f t="shared" ref="L166:L167" si="108">S166</f>
        <v>Belanja Alat/Bahan untuk Kegiatan Kantor-Alat Tulis Kantor</v>
      </c>
      <c r="M166" s="15">
        <v>5</v>
      </c>
      <c r="N166" s="15">
        <v>1</v>
      </c>
      <c r="O166" s="16">
        <v>2</v>
      </c>
      <c r="P166" s="16">
        <v>1</v>
      </c>
      <c r="Q166" s="16">
        <v>1</v>
      </c>
      <c r="R166" s="17">
        <v>24</v>
      </c>
      <c r="S166" s="18" t="s">
        <v>24</v>
      </c>
      <c r="T166" s="18" t="s">
        <v>24</v>
      </c>
      <c r="U166" s="19">
        <v>3007000</v>
      </c>
      <c r="V166" s="19"/>
      <c r="W166" s="20">
        <v>1</v>
      </c>
      <c r="X166" s="11">
        <f t="shared" ref="X166:X171" si="109">W166*U166</f>
        <v>3007000</v>
      </c>
      <c r="Y166" s="19"/>
      <c r="Z166" s="20">
        <v>1</v>
      </c>
      <c r="AA166" s="19">
        <f t="shared" ref="AA166:AA167" si="110">Z166*X166</f>
        <v>3007000</v>
      </c>
      <c r="AB166" s="25"/>
    </row>
    <row r="167" spans="2:28" ht="25.5">
      <c r="B167" s="34">
        <v>8</v>
      </c>
      <c r="C167" s="15" t="s">
        <v>77</v>
      </c>
      <c r="D167" s="15" t="s">
        <v>79</v>
      </c>
      <c r="E167" s="15" t="s">
        <v>80</v>
      </c>
      <c r="F167" s="15" t="s">
        <v>86</v>
      </c>
      <c r="G167" s="15" t="s">
        <v>142</v>
      </c>
      <c r="H167" s="15" t="s">
        <v>71</v>
      </c>
      <c r="I167" s="15" t="s">
        <v>76</v>
      </c>
      <c r="J167" s="24" t="str">
        <f t="shared" si="77"/>
        <v>8.01.8.01.01.00.8.01.01.2.01.06</v>
      </c>
      <c r="K167" s="15" t="s">
        <v>21</v>
      </c>
      <c r="L167" s="18" t="str">
        <f t="shared" si="108"/>
        <v>Belanja Alat/Bahan untuk Kegiatan Kantor- Bahan Cetak</v>
      </c>
      <c r="M167" s="15">
        <v>5</v>
      </c>
      <c r="N167" s="15">
        <v>1</v>
      </c>
      <c r="O167" s="16">
        <v>2</v>
      </c>
      <c r="P167" s="16">
        <v>1</v>
      </c>
      <c r="Q167" s="16">
        <v>1</v>
      </c>
      <c r="R167" s="17">
        <v>26</v>
      </c>
      <c r="S167" s="18" t="s">
        <v>72</v>
      </c>
      <c r="T167" s="18" t="s">
        <v>72</v>
      </c>
      <c r="U167" s="19">
        <v>1295000</v>
      </c>
      <c r="V167" s="19"/>
      <c r="W167" s="20">
        <v>1</v>
      </c>
      <c r="X167" s="11">
        <f t="shared" si="109"/>
        <v>1295000</v>
      </c>
      <c r="Y167" s="19"/>
      <c r="Z167" s="20">
        <v>1</v>
      </c>
      <c r="AA167" s="19">
        <f t="shared" si="110"/>
        <v>1295000</v>
      </c>
      <c r="AB167" s="25"/>
    </row>
    <row r="168" spans="2:28">
      <c r="B168" s="34">
        <v>8</v>
      </c>
      <c r="C168" s="15" t="s">
        <v>77</v>
      </c>
      <c r="D168" s="15" t="s">
        <v>79</v>
      </c>
      <c r="E168" s="15" t="s">
        <v>80</v>
      </c>
      <c r="F168" s="15" t="s">
        <v>86</v>
      </c>
      <c r="G168" s="15" t="s">
        <v>142</v>
      </c>
      <c r="H168" s="15" t="s">
        <v>178</v>
      </c>
      <c r="I168" s="15" t="s">
        <v>76</v>
      </c>
      <c r="J168" s="24" t="str">
        <f t="shared" si="77"/>
        <v>8.01.8.01.01.00.8.01.01.2.01.06</v>
      </c>
      <c r="K168" s="15"/>
      <c r="L168" s="18" t="s">
        <v>179</v>
      </c>
      <c r="M168" s="15">
        <v>5</v>
      </c>
      <c r="N168" s="15">
        <v>1</v>
      </c>
      <c r="O168" s="16">
        <v>2</v>
      </c>
      <c r="P168" s="16">
        <v>1</v>
      </c>
      <c r="Q168" s="16">
        <v>1</v>
      </c>
      <c r="R168" s="17">
        <v>3</v>
      </c>
      <c r="S168" s="18" t="s">
        <v>179</v>
      </c>
      <c r="T168" s="18" t="s">
        <v>179</v>
      </c>
      <c r="U168" s="19">
        <v>8700000</v>
      </c>
      <c r="V168" s="19"/>
      <c r="W168" s="20">
        <v>1</v>
      </c>
      <c r="X168" s="11">
        <f t="shared" si="109"/>
        <v>8700000</v>
      </c>
      <c r="Y168" s="19"/>
      <c r="Z168" s="20">
        <v>1</v>
      </c>
      <c r="AA168" s="19">
        <f>Z168*X168</f>
        <v>8700000</v>
      </c>
      <c r="AB168" s="33"/>
    </row>
    <row r="169" spans="2:28">
      <c r="B169" s="34">
        <v>8</v>
      </c>
      <c r="C169" s="15" t="s">
        <v>77</v>
      </c>
      <c r="D169" s="15" t="s">
        <v>79</v>
      </c>
      <c r="E169" s="15" t="s">
        <v>80</v>
      </c>
      <c r="F169" s="15" t="s">
        <v>86</v>
      </c>
      <c r="G169" s="15" t="s">
        <v>142</v>
      </c>
      <c r="H169" s="15" t="s">
        <v>181</v>
      </c>
      <c r="I169" s="15" t="s">
        <v>76</v>
      </c>
      <c r="J169" s="24" t="str">
        <f t="shared" si="77"/>
        <v>8.01.8.01.01.00.8.01.01.2.01.06</v>
      </c>
      <c r="K169" s="15"/>
      <c r="L169" s="18" t="s">
        <v>180</v>
      </c>
      <c r="M169" s="15">
        <v>5</v>
      </c>
      <c r="N169" s="15">
        <v>1</v>
      </c>
      <c r="O169" s="16">
        <v>2</v>
      </c>
      <c r="P169" s="16">
        <v>2</v>
      </c>
      <c r="Q169" s="16">
        <v>5</v>
      </c>
      <c r="R169" s="17">
        <v>9</v>
      </c>
      <c r="S169" s="18" t="s">
        <v>180</v>
      </c>
      <c r="T169" s="18" t="s">
        <v>180</v>
      </c>
      <c r="U169" s="19">
        <v>4400000</v>
      </c>
      <c r="V169" s="19"/>
      <c r="W169" s="20">
        <v>1</v>
      </c>
      <c r="X169" s="11">
        <f t="shared" si="109"/>
        <v>4400000</v>
      </c>
      <c r="Y169" s="19"/>
      <c r="Z169" s="20">
        <v>1</v>
      </c>
      <c r="AA169" s="19">
        <f>Z169*X169</f>
        <v>4400000</v>
      </c>
      <c r="AB169" s="25"/>
    </row>
    <row r="170" spans="2:28">
      <c r="B170" s="34">
        <v>8</v>
      </c>
      <c r="C170" s="15" t="s">
        <v>77</v>
      </c>
      <c r="D170" s="15" t="s">
        <v>79</v>
      </c>
      <c r="E170" s="15" t="s">
        <v>121</v>
      </c>
      <c r="F170" s="15" t="s">
        <v>123</v>
      </c>
      <c r="G170" s="15" t="s">
        <v>125</v>
      </c>
      <c r="H170" s="15" t="s">
        <v>33</v>
      </c>
      <c r="I170" s="15" t="s">
        <v>76</v>
      </c>
      <c r="J170" s="24" t="str">
        <f>CONCATENATE(C170,".",E170,".00.",G170)</f>
        <v>8.01.8.01.05.00.8.01.05.2.01.02</v>
      </c>
      <c r="K170" s="15" t="s">
        <v>124</v>
      </c>
      <c r="L170" s="18" t="str">
        <f t="shared" ref="L170:L171" si="111">S170</f>
        <v>Belanja Perjalanan Dinas Biasa</v>
      </c>
      <c r="M170" s="15">
        <v>5</v>
      </c>
      <c r="N170" s="15">
        <v>1</v>
      </c>
      <c r="O170" s="16">
        <v>2</v>
      </c>
      <c r="P170" s="16">
        <v>4</v>
      </c>
      <c r="Q170" s="16">
        <v>1</v>
      </c>
      <c r="R170" s="17">
        <v>1</v>
      </c>
      <c r="S170" s="18" t="s">
        <v>34</v>
      </c>
      <c r="T170" s="18" t="s">
        <v>34</v>
      </c>
      <c r="U170" s="19">
        <v>25248000</v>
      </c>
      <c r="V170" s="19"/>
      <c r="W170" s="20">
        <v>1</v>
      </c>
      <c r="X170" s="11">
        <f t="shared" si="109"/>
        <v>25248000</v>
      </c>
      <c r="Y170" s="19"/>
      <c r="Z170" s="20">
        <v>1</v>
      </c>
      <c r="AA170" s="19">
        <f>Z170*X170</f>
        <v>25248000</v>
      </c>
      <c r="AB170" s="25"/>
    </row>
    <row r="171" spans="2:28">
      <c r="B171" s="34">
        <v>8</v>
      </c>
      <c r="C171" s="15" t="s">
        <v>77</v>
      </c>
      <c r="D171" s="15" t="s">
        <v>79</v>
      </c>
      <c r="E171" s="15" t="s">
        <v>99</v>
      </c>
      <c r="F171" s="15" t="s">
        <v>101</v>
      </c>
      <c r="G171" s="15" t="s">
        <v>103</v>
      </c>
      <c r="H171" s="15" t="s">
        <v>28</v>
      </c>
      <c r="I171" s="15" t="s">
        <v>76</v>
      </c>
      <c r="J171" s="24" t="str">
        <f t="shared" ref="J171" si="112">CONCATENATE(C171,".",E171,".00.",G171)</f>
        <v>8.01.8.01.02.00.8.01.02.2.01.03</v>
      </c>
      <c r="K171" s="15" t="s">
        <v>102</v>
      </c>
      <c r="L171" s="18" t="str">
        <f t="shared" si="111"/>
        <v>Belanja Makanan dan Minuman Rapat</v>
      </c>
      <c r="M171" s="15">
        <v>5</v>
      </c>
      <c r="N171" s="15">
        <v>1</v>
      </c>
      <c r="O171" s="16">
        <v>2</v>
      </c>
      <c r="P171" s="16">
        <v>1</v>
      </c>
      <c r="Q171" s="16">
        <v>1</v>
      </c>
      <c r="R171" s="17">
        <v>52</v>
      </c>
      <c r="S171" s="18" t="s">
        <v>29</v>
      </c>
      <c r="T171" s="18" t="s">
        <v>29</v>
      </c>
      <c r="U171" s="19">
        <v>7350000</v>
      </c>
      <c r="V171" s="19"/>
      <c r="W171" s="20">
        <v>1</v>
      </c>
      <c r="X171" s="11">
        <f t="shared" si="109"/>
        <v>7350000</v>
      </c>
      <c r="Y171" s="19"/>
      <c r="Z171" s="20">
        <v>1</v>
      </c>
      <c r="AA171" s="19">
        <f t="shared" ref="AA171" si="113">Z171*X171</f>
        <v>7350000</v>
      </c>
      <c r="AB171" s="25"/>
    </row>
    <row r="172" spans="2:28" ht="102">
      <c r="B172" s="32">
        <v>8</v>
      </c>
      <c r="C172" s="13" t="s">
        <v>77</v>
      </c>
      <c r="D172" s="13" t="s">
        <v>79</v>
      </c>
      <c r="E172" s="13" t="s">
        <v>127</v>
      </c>
      <c r="F172" s="13" t="s">
        <v>129</v>
      </c>
      <c r="G172" s="13" t="s">
        <v>134</v>
      </c>
      <c r="H172" s="13"/>
      <c r="I172" s="13" t="s">
        <v>76</v>
      </c>
      <c r="J172" s="12" t="str">
        <f t="shared" ref="J172:J183" si="114">CONCATENATE(C172,".",E172,".00.",G172)</f>
        <v>8.01.8.01.06.00.8.01.06.2.01.05</v>
      </c>
      <c r="K172" s="13" t="s">
        <v>130</v>
      </c>
      <c r="L172" s="14" t="s">
        <v>135</v>
      </c>
      <c r="M172" s="13"/>
      <c r="N172" s="13"/>
      <c r="O172" s="21"/>
      <c r="P172" s="21"/>
      <c r="Q172" s="21"/>
      <c r="R172" s="22"/>
      <c r="S172" s="14"/>
      <c r="T172" s="14"/>
      <c r="U172" s="13"/>
      <c r="V172" s="15"/>
      <c r="W172" s="26"/>
      <c r="X172" s="13"/>
      <c r="Y172" s="15"/>
      <c r="Z172" s="26"/>
      <c r="AA172" s="15"/>
      <c r="AB172" s="25"/>
    </row>
    <row r="173" spans="2:28" ht="25.5">
      <c r="B173" s="34">
        <v>8</v>
      </c>
      <c r="C173" s="15" t="s">
        <v>77</v>
      </c>
      <c r="D173" s="15" t="s">
        <v>79</v>
      </c>
      <c r="E173" s="15" t="s">
        <v>80</v>
      </c>
      <c r="F173" s="15" t="s">
        <v>86</v>
      </c>
      <c r="G173" s="15" t="s">
        <v>142</v>
      </c>
      <c r="H173" s="15" t="s">
        <v>23</v>
      </c>
      <c r="I173" s="15" t="s">
        <v>76</v>
      </c>
      <c r="J173" s="24" t="str">
        <f t="shared" si="114"/>
        <v>8.01.8.01.01.00.8.01.01.2.01.06</v>
      </c>
      <c r="K173" s="15" t="s">
        <v>21</v>
      </c>
      <c r="L173" s="18" t="str">
        <f>S173</f>
        <v>Belanja Alat/Bahan untuk Kegiatan Kantor-Alat Tulis Kantor</v>
      </c>
      <c r="M173" s="15">
        <v>5</v>
      </c>
      <c r="N173" s="15">
        <v>1</v>
      </c>
      <c r="O173" s="16">
        <v>2</v>
      </c>
      <c r="P173" s="16">
        <v>1</v>
      </c>
      <c r="Q173" s="16">
        <v>1</v>
      </c>
      <c r="R173" s="17">
        <v>24</v>
      </c>
      <c r="S173" s="18" t="s">
        <v>24</v>
      </c>
      <c r="T173" s="18" t="s">
        <v>24</v>
      </c>
      <c r="U173" s="19">
        <v>1602000</v>
      </c>
      <c r="V173" s="19"/>
      <c r="W173" s="20">
        <v>1</v>
      </c>
      <c r="X173" s="11">
        <f t="shared" ref="X173:X176" si="115">W173*U173</f>
        <v>1602000</v>
      </c>
      <c r="Y173" s="19"/>
      <c r="Z173" s="20">
        <v>1</v>
      </c>
      <c r="AA173" s="19">
        <f t="shared" ref="AA173:AA176" si="116">Z173*X173</f>
        <v>1602000</v>
      </c>
      <c r="AB173" s="25"/>
    </row>
    <row r="174" spans="2:28" ht="25.5">
      <c r="B174" s="34">
        <v>8</v>
      </c>
      <c r="C174" s="15" t="s">
        <v>77</v>
      </c>
      <c r="D174" s="15" t="s">
        <v>79</v>
      </c>
      <c r="E174" s="15" t="s">
        <v>80</v>
      </c>
      <c r="F174" s="15" t="s">
        <v>86</v>
      </c>
      <c r="G174" s="15" t="s">
        <v>142</v>
      </c>
      <c r="H174" s="15" t="s">
        <v>71</v>
      </c>
      <c r="I174" s="15" t="s">
        <v>76</v>
      </c>
      <c r="J174" s="24" t="str">
        <f t="shared" si="114"/>
        <v>8.01.8.01.01.00.8.01.01.2.01.06</v>
      </c>
      <c r="K174" s="15" t="s">
        <v>21</v>
      </c>
      <c r="L174" s="18" t="str">
        <f t="shared" ref="L174" si="117">S174</f>
        <v>Belanja Alat/Bahan untuk Kegiatan Kantor- Bahan Cetak</v>
      </c>
      <c r="M174" s="15">
        <v>5</v>
      </c>
      <c r="N174" s="15">
        <v>1</v>
      </c>
      <c r="O174" s="16">
        <v>2</v>
      </c>
      <c r="P174" s="16">
        <v>1</v>
      </c>
      <c r="Q174" s="16">
        <v>1</v>
      </c>
      <c r="R174" s="17">
        <v>26</v>
      </c>
      <c r="S174" s="18" t="s">
        <v>72</v>
      </c>
      <c r="T174" s="18" t="s">
        <v>72</v>
      </c>
      <c r="U174" s="19">
        <v>350000</v>
      </c>
      <c r="V174" s="19"/>
      <c r="W174" s="20">
        <v>1</v>
      </c>
      <c r="X174" s="11">
        <f t="shared" si="115"/>
        <v>350000</v>
      </c>
      <c r="Y174" s="19"/>
      <c r="Z174" s="20">
        <v>1</v>
      </c>
      <c r="AA174" s="19">
        <f t="shared" si="116"/>
        <v>350000</v>
      </c>
      <c r="AB174" s="25"/>
    </row>
    <row r="175" spans="2:28">
      <c r="B175" s="34">
        <v>8</v>
      </c>
      <c r="C175" s="15" t="s">
        <v>77</v>
      </c>
      <c r="D175" s="15" t="s">
        <v>79</v>
      </c>
      <c r="E175" s="15" t="s">
        <v>80</v>
      </c>
      <c r="F175" s="15" t="s">
        <v>86</v>
      </c>
      <c r="G175" s="15" t="s">
        <v>142</v>
      </c>
      <c r="H175" s="15" t="s">
        <v>141</v>
      </c>
      <c r="I175" s="15" t="s">
        <v>76</v>
      </c>
      <c r="J175" s="24" t="str">
        <f t="shared" si="114"/>
        <v>8.01.8.01.01.00.8.01.01.2.01.06</v>
      </c>
      <c r="K175" s="15" t="s">
        <v>21</v>
      </c>
      <c r="L175" s="18" t="str">
        <f>S175</f>
        <v>Belanja Perjalanan Dinas Biasa</v>
      </c>
      <c r="M175" s="15">
        <v>5</v>
      </c>
      <c r="N175" s="15">
        <v>1</v>
      </c>
      <c r="O175" s="16">
        <v>2</v>
      </c>
      <c r="P175" s="16">
        <v>4</v>
      </c>
      <c r="Q175" s="16">
        <v>1</v>
      </c>
      <c r="R175" s="17">
        <v>1</v>
      </c>
      <c r="S175" s="18" t="s">
        <v>34</v>
      </c>
      <c r="T175" s="18" t="s">
        <v>34</v>
      </c>
      <c r="U175" s="19">
        <v>6648000</v>
      </c>
      <c r="V175" s="19"/>
      <c r="W175" s="20">
        <v>1</v>
      </c>
      <c r="X175" s="11">
        <f t="shared" si="115"/>
        <v>6648000</v>
      </c>
      <c r="Y175" s="19"/>
      <c r="Z175" s="20">
        <v>1</v>
      </c>
      <c r="AA175" s="19">
        <f t="shared" si="116"/>
        <v>6648000</v>
      </c>
      <c r="AB175" s="25"/>
    </row>
    <row r="176" spans="2:28">
      <c r="B176" s="34">
        <v>8</v>
      </c>
      <c r="C176" s="15" t="s">
        <v>77</v>
      </c>
      <c r="D176" s="15" t="s">
        <v>79</v>
      </c>
      <c r="E176" s="15" t="s">
        <v>99</v>
      </c>
      <c r="F176" s="15" t="s">
        <v>101</v>
      </c>
      <c r="G176" s="15" t="s">
        <v>103</v>
      </c>
      <c r="H176" s="15" t="s">
        <v>28</v>
      </c>
      <c r="I176" s="15" t="s">
        <v>76</v>
      </c>
      <c r="J176" s="24" t="str">
        <f t="shared" si="114"/>
        <v>8.01.8.01.02.00.8.01.02.2.01.03</v>
      </c>
      <c r="K176" s="15" t="s">
        <v>102</v>
      </c>
      <c r="L176" s="18" t="str">
        <f t="shared" ref="L176" si="118">S176</f>
        <v>Belanja Makanan dan Minuman Rapat</v>
      </c>
      <c r="M176" s="15">
        <v>5</v>
      </c>
      <c r="N176" s="15">
        <v>1</v>
      </c>
      <c r="O176" s="16">
        <v>2</v>
      </c>
      <c r="P176" s="16">
        <v>1</v>
      </c>
      <c r="Q176" s="16">
        <v>1</v>
      </c>
      <c r="R176" s="17">
        <v>52</v>
      </c>
      <c r="S176" s="18" t="s">
        <v>29</v>
      </c>
      <c r="T176" s="18" t="s">
        <v>29</v>
      </c>
      <c r="U176" s="19">
        <v>1400000</v>
      </c>
      <c r="V176" s="19"/>
      <c r="W176" s="20">
        <v>1</v>
      </c>
      <c r="X176" s="11">
        <f t="shared" si="115"/>
        <v>1400000</v>
      </c>
      <c r="Y176" s="19"/>
      <c r="Z176" s="20">
        <v>1</v>
      </c>
      <c r="AA176" s="19">
        <f t="shared" si="116"/>
        <v>1400000</v>
      </c>
      <c r="AB176" s="25"/>
    </row>
    <row r="177" spans="2:28" ht="25.5">
      <c r="B177" s="32">
        <v>8</v>
      </c>
      <c r="C177" s="13" t="s">
        <v>77</v>
      </c>
      <c r="D177" s="13" t="s">
        <v>79</v>
      </c>
      <c r="E177" s="13" t="s">
        <v>127</v>
      </c>
      <c r="F177" s="13" t="s">
        <v>129</v>
      </c>
      <c r="G177" s="13" t="s">
        <v>136</v>
      </c>
      <c r="H177" s="13"/>
      <c r="I177" s="13" t="s">
        <v>76</v>
      </c>
      <c r="J177" s="12" t="str">
        <f t="shared" si="114"/>
        <v>8.01.8.01.06.00.8.01.06.2.01.06</v>
      </c>
      <c r="K177" s="13" t="s">
        <v>130</v>
      </c>
      <c r="L177" s="14" t="s">
        <v>137</v>
      </c>
      <c r="M177" s="13"/>
      <c r="N177" s="13"/>
      <c r="O177" s="21"/>
      <c r="P177" s="21"/>
      <c r="Q177" s="21"/>
      <c r="R177" s="22"/>
      <c r="S177" s="14"/>
      <c r="T177" s="14"/>
      <c r="U177" s="13"/>
      <c r="V177" s="15"/>
      <c r="W177" s="26"/>
      <c r="X177" s="13"/>
      <c r="Y177" s="15"/>
      <c r="Z177" s="26"/>
      <c r="AA177" s="15"/>
      <c r="AB177" s="25"/>
    </row>
    <row r="178" spans="2:28" ht="25.5">
      <c r="B178" s="34">
        <v>8</v>
      </c>
      <c r="C178" s="15" t="s">
        <v>77</v>
      </c>
      <c r="D178" s="15" t="s">
        <v>79</v>
      </c>
      <c r="E178" s="15" t="s">
        <v>127</v>
      </c>
      <c r="F178" s="15" t="s">
        <v>129</v>
      </c>
      <c r="G178" s="15" t="s">
        <v>131</v>
      </c>
      <c r="H178" s="15" t="s">
        <v>23</v>
      </c>
      <c r="I178" s="15" t="s">
        <v>76</v>
      </c>
      <c r="J178" s="24" t="str">
        <f t="shared" si="114"/>
        <v>8.01.8.01.06.00.8.01.06.2.01.02</v>
      </c>
      <c r="K178" s="15" t="s">
        <v>130</v>
      </c>
      <c r="L178" s="18" t="str">
        <f t="shared" ref="L178:L179" si="119">S178</f>
        <v>Belanja Alat/Bahan untuk Kegiatan Kantor-Alat Tulis Kantor</v>
      </c>
      <c r="M178" s="15">
        <v>5</v>
      </c>
      <c r="N178" s="15">
        <v>1</v>
      </c>
      <c r="O178" s="16">
        <v>2</v>
      </c>
      <c r="P178" s="16">
        <v>1</v>
      </c>
      <c r="Q178" s="16">
        <v>1</v>
      </c>
      <c r="R178" s="17">
        <v>24</v>
      </c>
      <c r="S178" s="18" t="s">
        <v>24</v>
      </c>
      <c r="T178" s="18" t="s">
        <v>24</v>
      </c>
      <c r="U178" s="19">
        <v>8927000</v>
      </c>
      <c r="V178" s="19"/>
      <c r="W178" s="20">
        <v>1</v>
      </c>
      <c r="X178" s="11">
        <f t="shared" ref="X178:X185" si="120">W178*U178</f>
        <v>8927000</v>
      </c>
      <c r="Y178" s="19"/>
      <c r="Z178" s="20">
        <v>1</v>
      </c>
      <c r="AA178" s="19">
        <f t="shared" ref="AA178:AA179" si="121">Z178*X178</f>
        <v>8927000</v>
      </c>
      <c r="AB178" s="25"/>
    </row>
    <row r="179" spans="2:28" ht="25.5">
      <c r="B179" s="34">
        <v>8</v>
      </c>
      <c r="C179" s="15" t="s">
        <v>77</v>
      </c>
      <c r="D179" s="15" t="s">
        <v>79</v>
      </c>
      <c r="E179" s="15" t="s">
        <v>80</v>
      </c>
      <c r="F179" s="15" t="s">
        <v>86</v>
      </c>
      <c r="G179" s="15" t="s">
        <v>142</v>
      </c>
      <c r="H179" s="15" t="s">
        <v>71</v>
      </c>
      <c r="I179" s="15" t="s">
        <v>76</v>
      </c>
      <c r="J179" s="24" t="str">
        <f t="shared" si="114"/>
        <v>8.01.8.01.01.00.8.01.01.2.01.06</v>
      </c>
      <c r="K179" s="15" t="s">
        <v>21</v>
      </c>
      <c r="L179" s="18" t="str">
        <f t="shared" si="119"/>
        <v>Belanja Alat/Bahan untuk Kegiatan Kantor- Bahan Cetak</v>
      </c>
      <c r="M179" s="15">
        <v>5</v>
      </c>
      <c r="N179" s="15">
        <v>1</v>
      </c>
      <c r="O179" s="16">
        <v>2</v>
      </c>
      <c r="P179" s="16">
        <v>1</v>
      </c>
      <c r="Q179" s="16">
        <v>1</v>
      </c>
      <c r="R179" s="17">
        <v>26</v>
      </c>
      <c r="S179" s="18" t="s">
        <v>72</v>
      </c>
      <c r="T179" s="18" t="s">
        <v>72</v>
      </c>
      <c r="U179" s="19">
        <v>4400000</v>
      </c>
      <c r="V179" s="19"/>
      <c r="W179" s="20">
        <v>1</v>
      </c>
      <c r="X179" s="11">
        <f t="shared" si="120"/>
        <v>4400000</v>
      </c>
      <c r="Y179" s="19"/>
      <c r="Z179" s="20">
        <v>1</v>
      </c>
      <c r="AA179" s="19">
        <f t="shared" si="121"/>
        <v>4400000</v>
      </c>
      <c r="AB179" s="25"/>
    </row>
    <row r="180" spans="2:28">
      <c r="B180" s="34">
        <v>8</v>
      </c>
      <c r="C180" s="15" t="s">
        <v>77</v>
      </c>
      <c r="D180" s="15" t="s">
        <v>79</v>
      </c>
      <c r="E180" s="15" t="s">
        <v>80</v>
      </c>
      <c r="F180" s="15" t="s">
        <v>86</v>
      </c>
      <c r="G180" s="15" t="s">
        <v>142</v>
      </c>
      <c r="H180" s="15" t="s">
        <v>146</v>
      </c>
      <c r="I180" s="15" t="s">
        <v>147</v>
      </c>
      <c r="J180" s="24" t="str">
        <f t="shared" si="114"/>
        <v>8.01.8.01.01.00.8.01.01.2.01.06</v>
      </c>
      <c r="K180" s="15" t="s">
        <v>66</v>
      </c>
      <c r="L180" s="18" t="str">
        <f>S180</f>
        <v xml:space="preserve">Belanja Pakaian Dinas Lapangan </v>
      </c>
      <c r="M180" s="15">
        <v>5</v>
      </c>
      <c r="N180" s="15">
        <v>1</v>
      </c>
      <c r="O180" s="16">
        <v>2</v>
      </c>
      <c r="P180" s="16">
        <v>1</v>
      </c>
      <c r="Q180" s="16">
        <v>1</v>
      </c>
      <c r="R180" s="17">
        <v>64</v>
      </c>
      <c r="S180" s="18" t="s">
        <v>193</v>
      </c>
      <c r="T180" s="18" t="s">
        <v>193</v>
      </c>
      <c r="U180" s="19">
        <v>9000000</v>
      </c>
      <c r="V180" s="19"/>
      <c r="W180" s="20">
        <v>1</v>
      </c>
      <c r="X180" s="11">
        <f t="shared" si="120"/>
        <v>9000000</v>
      </c>
      <c r="Y180" s="19"/>
      <c r="Z180" s="20">
        <v>1</v>
      </c>
      <c r="AA180" s="19">
        <f>Z180*X180</f>
        <v>9000000</v>
      </c>
      <c r="AB180" s="25"/>
    </row>
    <row r="181" spans="2:28">
      <c r="B181" s="34">
        <v>8</v>
      </c>
      <c r="C181" s="15" t="s">
        <v>77</v>
      </c>
      <c r="D181" s="15" t="s">
        <v>79</v>
      </c>
      <c r="E181" s="15" t="s">
        <v>80</v>
      </c>
      <c r="F181" s="15" t="s">
        <v>86</v>
      </c>
      <c r="G181" s="15" t="s">
        <v>142</v>
      </c>
      <c r="H181" s="15" t="s">
        <v>178</v>
      </c>
      <c r="I181" s="15" t="s">
        <v>76</v>
      </c>
      <c r="J181" s="24" t="str">
        <f t="shared" si="114"/>
        <v>8.01.8.01.01.00.8.01.01.2.01.06</v>
      </c>
      <c r="K181" s="15"/>
      <c r="L181" s="18" t="s">
        <v>179</v>
      </c>
      <c r="M181" s="15">
        <v>5</v>
      </c>
      <c r="N181" s="15">
        <v>1</v>
      </c>
      <c r="O181" s="16">
        <v>2</v>
      </c>
      <c r="P181" s="16">
        <v>1</v>
      </c>
      <c r="Q181" s="16">
        <v>1</v>
      </c>
      <c r="R181" s="17">
        <v>3</v>
      </c>
      <c r="S181" s="18" t="s">
        <v>179</v>
      </c>
      <c r="T181" s="18" t="s">
        <v>179</v>
      </c>
      <c r="U181" s="19">
        <v>132600000</v>
      </c>
      <c r="V181" s="19"/>
      <c r="W181" s="20">
        <v>1</v>
      </c>
      <c r="X181" s="11">
        <f t="shared" si="120"/>
        <v>132600000</v>
      </c>
      <c r="Y181" s="19"/>
      <c r="Z181" s="20">
        <v>1</v>
      </c>
      <c r="AA181" s="19">
        <f>Z181*X181</f>
        <v>132600000</v>
      </c>
      <c r="AB181" s="25"/>
    </row>
    <row r="182" spans="2:28">
      <c r="B182" s="34">
        <v>8</v>
      </c>
      <c r="C182" s="15" t="s">
        <v>77</v>
      </c>
      <c r="D182" s="15" t="s">
        <v>79</v>
      </c>
      <c r="E182" s="15" t="s">
        <v>80</v>
      </c>
      <c r="F182" s="15" t="s">
        <v>86</v>
      </c>
      <c r="G182" s="15" t="s">
        <v>142</v>
      </c>
      <c r="H182" s="15" t="s">
        <v>181</v>
      </c>
      <c r="I182" s="15" t="s">
        <v>76</v>
      </c>
      <c r="J182" s="24" t="str">
        <f t="shared" si="114"/>
        <v>8.01.8.01.01.00.8.01.01.2.01.06</v>
      </c>
      <c r="K182" s="15"/>
      <c r="L182" s="18" t="s">
        <v>180</v>
      </c>
      <c r="M182" s="15">
        <v>5</v>
      </c>
      <c r="N182" s="15">
        <v>1</v>
      </c>
      <c r="O182" s="16">
        <v>2</v>
      </c>
      <c r="P182" s="16">
        <v>2</v>
      </c>
      <c r="Q182" s="16">
        <v>5</v>
      </c>
      <c r="R182" s="17">
        <v>9</v>
      </c>
      <c r="S182" s="18" t="s">
        <v>180</v>
      </c>
      <c r="T182" s="18" t="s">
        <v>180</v>
      </c>
      <c r="U182" s="19">
        <v>16000000</v>
      </c>
      <c r="V182" s="19"/>
      <c r="W182" s="20">
        <v>1</v>
      </c>
      <c r="X182" s="11">
        <f t="shared" si="120"/>
        <v>16000000</v>
      </c>
      <c r="Y182" s="19"/>
      <c r="Z182" s="20">
        <v>1</v>
      </c>
      <c r="AA182" s="19">
        <f>Z182*X182</f>
        <v>16000000</v>
      </c>
      <c r="AB182" s="25"/>
    </row>
    <row r="183" spans="2:28">
      <c r="B183" s="34">
        <v>8</v>
      </c>
      <c r="C183" s="15" t="s">
        <v>77</v>
      </c>
      <c r="D183" s="15" t="s">
        <v>79</v>
      </c>
      <c r="E183" s="15" t="s">
        <v>80</v>
      </c>
      <c r="F183" s="15" t="s">
        <v>87</v>
      </c>
      <c r="G183" s="15" t="s">
        <v>149</v>
      </c>
      <c r="H183" s="15" t="s">
        <v>43</v>
      </c>
      <c r="I183" s="15" t="s">
        <v>76</v>
      </c>
      <c r="J183" s="24" t="str">
        <f t="shared" si="114"/>
        <v>8.01.8.01.01.00.8.01.01.2.06.08</v>
      </c>
      <c r="K183" s="15" t="s">
        <v>36</v>
      </c>
      <c r="L183" s="18" t="str">
        <f>S183</f>
        <v>Belanja Makanan dan Minuman Jamuan Tamu</v>
      </c>
      <c r="M183" s="15">
        <v>5</v>
      </c>
      <c r="N183" s="15">
        <v>1</v>
      </c>
      <c r="O183" s="16">
        <v>2</v>
      </c>
      <c r="P183" s="16">
        <v>1</v>
      </c>
      <c r="Q183" s="16">
        <v>1</v>
      </c>
      <c r="R183" s="17">
        <v>53</v>
      </c>
      <c r="S183" s="18" t="s">
        <v>44</v>
      </c>
      <c r="T183" s="18" t="s">
        <v>44</v>
      </c>
      <c r="U183" s="19">
        <v>5160000</v>
      </c>
      <c r="V183" s="19"/>
      <c r="W183" s="20">
        <v>1</v>
      </c>
      <c r="X183" s="11">
        <f t="shared" si="120"/>
        <v>5160000</v>
      </c>
      <c r="Y183" s="19"/>
      <c r="Z183" s="20">
        <v>1</v>
      </c>
      <c r="AA183" s="19">
        <f t="shared" ref="AA183" si="122">Z183*X183</f>
        <v>5160000</v>
      </c>
      <c r="AB183" s="25"/>
    </row>
    <row r="184" spans="2:28">
      <c r="B184" s="34">
        <v>8</v>
      </c>
      <c r="C184" s="15" t="s">
        <v>77</v>
      </c>
      <c r="D184" s="15" t="s">
        <v>79</v>
      </c>
      <c r="E184" s="15" t="s">
        <v>121</v>
      </c>
      <c r="F184" s="15" t="s">
        <v>123</v>
      </c>
      <c r="G184" s="15" t="s">
        <v>125</v>
      </c>
      <c r="H184" s="15" t="s">
        <v>33</v>
      </c>
      <c r="I184" s="15" t="s">
        <v>76</v>
      </c>
      <c r="J184" s="24" t="str">
        <f>CONCATENATE(C184,".",E184,".00.",G184)</f>
        <v>8.01.8.01.05.00.8.01.05.2.01.02</v>
      </c>
      <c r="K184" s="15" t="s">
        <v>124</v>
      </c>
      <c r="L184" s="18" t="str">
        <f t="shared" ref="L184:L185" si="123">S184</f>
        <v>Belanja Perjalanan Dinas Biasa</v>
      </c>
      <c r="M184" s="15">
        <v>5</v>
      </c>
      <c r="N184" s="15">
        <v>1</v>
      </c>
      <c r="O184" s="16">
        <v>2</v>
      </c>
      <c r="P184" s="16">
        <v>4</v>
      </c>
      <c r="Q184" s="16">
        <v>1</v>
      </c>
      <c r="R184" s="17">
        <v>1</v>
      </c>
      <c r="S184" s="18" t="s">
        <v>34</v>
      </c>
      <c r="T184" s="18" t="s">
        <v>34</v>
      </c>
      <c r="U184" s="19">
        <v>48213000</v>
      </c>
      <c r="V184" s="19"/>
      <c r="W184" s="20">
        <v>1</v>
      </c>
      <c r="X184" s="11">
        <f t="shared" si="120"/>
        <v>48213000</v>
      </c>
      <c r="Y184" s="19"/>
      <c r="Z184" s="20">
        <v>1</v>
      </c>
      <c r="AA184" s="19">
        <f>Z184*X184</f>
        <v>48213000</v>
      </c>
      <c r="AB184" s="25"/>
    </row>
    <row r="185" spans="2:28">
      <c r="B185" s="34">
        <v>8</v>
      </c>
      <c r="C185" s="15" t="s">
        <v>77</v>
      </c>
      <c r="D185" s="15" t="s">
        <v>79</v>
      </c>
      <c r="E185" s="15" t="s">
        <v>99</v>
      </c>
      <c r="F185" s="15" t="s">
        <v>101</v>
      </c>
      <c r="G185" s="15" t="s">
        <v>103</v>
      </c>
      <c r="H185" s="15" t="s">
        <v>28</v>
      </c>
      <c r="I185" s="15" t="s">
        <v>76</v>
      </c>
      <c r="J185" s="24" t="str">
        <f t="shared" ref="J185" si="124">CONCATENATE(C185,".",E185,".00.",G185)</f>
        <v>8.01.8.01.02.00.8.01.02.2.01.03</v>
      </c>
      <c r="K185" s="15" t="s">
        <v>102</v>
      </c>
      <c r="L185" s="18" t="str">
        <f t="shared" si="123"/>
        <v>Belanja Makanan dan Minuman Rapat</v>
      </c>
      <c r="M185" s="15">
        <v>5</v>
      </c>
      <c r="N185" s="15">
        <v>1</v>
      </c>
      <c r="O185" s="16">
        <v>2</v>
      </c>
      <c r="P185" s="16">
        <v>1</v>
      </c>
      <c r="Q185" s="16">
        <v>1</v>
      </c>
      <c r="R185" s="17">
        <v>52</v>
      </c>
      <c r="S185" s="18" t="s">
        <v>29</v>
      </c>
      <c r="T185" s="18" t="s">
        <v>29</v>
      </c>
      <c r="U185" s="19">
        <v>25700000</v>
      </c>
      <c r="V185" s="19"/>
      <c r="W185" s="20">
        <v>1</v>
      </c>
      <c r="X185" s="11">
        <f t="shared" si="120"/>
        <v>25700000</v>
      </c>
      <c r="Y185" s="19"/>
      <c r="Z185" s="20">
        <v>1</v>
      </c>
      <c r="AA185" s="19">
        <f t="shared" ref="AA185" si="125">Z185*X185</f>
        <v>25700000</v>
      </c>
      <c r="AB185" s="36"/>
    </row>
    <row r="186" spans="2:28">
      <c r="B186" s="55" t="s">
        <v>139</v>
      </c>
      <c r="C186" s="56"/>
      <c r="D186" s="56"/>
      <c r="E186" s="56"/>
      <c r="F186" s="56"/>
      <c r="G186" s="56"/>
      <c r="H186" s="56"/>
      <c r="I186" s="56"/>
      <c r="J186" s="56"/>
      <c r="K186" s="56"/>
      <c r="L186" s="56"/>
      <c r="M186" s="56"/>
      <c r="N186" s="56"/>
      <c r="O186" s="56"/>
      <c r="P186" s="56"/>
      <c r="Q186" s="56"/>
      <c r="R186" s="56"/>
      <c r="S186" s="56"/>
      <c r="T186" s="57"/>
      <c r="U186" s="37">
        <f>SUM(U15:U185)</f>
        <v>7390294943</v>
      </c>
      <c r="V186" s="38"/>
      <c r="W186" s="39">
        <f>X186/U186</f>
        <v>1</v>
      </c>
      <c r="X186" s="37">
        <f>SUM(X9:X185)</f>
        <v>7390294943</v>
      </c>
      <c r="Y186" s="38"/>
      <c r="Z186" s="39">
        <f>AA186/X186</f>
        <v>1</v>
      </c>
      <c r="AA186" s="37">
        <f>SUM(AA9:AA185)</f>
        <v>7390294943</v>
      </c>
    </row>
    <row r="187" spans="2:28">
      <c r="X187" s="27"/>
    </row>
    <row r="991" spans="21:27">
      <c r="U991" s="28">
        <f>SUBTOTAL(9,U9:U990)</f>
        <v>14780589886</v>
      </c>
      <c r="X991" s="28">
        <f>SUBTOTAL(9,X9:X990)</f>
        <v>14780589886</v>
      </c>
      <c r="AA991" s="28">
        <f>SUBTOTAL(9,AA9:AA990)</f>
        <v>14780589886</v>
      </c>
    </row>
    <row r="992" spans="21:27">
      <c r="X992" s="2">
        <f>X991/U991</f>
        <v>1</v>
      </c>
    </row>
  </sheetData>
  <mergeCells count="13">
    <mergeCell ref="B186:T186"/>
    <mergeCell ref="U6:V6"/>
    <mergeCell ref="W6:Y6"/>
    <mergeCell ref="Z6:AA6"/>
    <mergeCell ref="J6:L7"/>
    <mergeCell ref="B1:AB1"/>
    <mergeCell ref="B2:AB2"/>
    <mergeCell ref="B3:AB3"/>
    <mergeCell ref="A6:A7"/>
    <mergeCell ref="B6:H7"/>
    <mergeCell ref="M6:R6"/>
    <mergeCell ref="S6:S7"/>
    <mergeCell ref="T6:T7"/>
  </mergeCells>
  <printOptions gridLines="1"/>
  <pageMargins left="0.39370078740157483" right="0.27559055118110237" top="0.74803149606299213" bottom="0.59055118110236227" header="0.31496062992125984" footer="0.31496062992125984"/>
  <pageSetup paperSize="5" scale="47" orientation="landscape" errors="blank"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KESBANGPOL</vt:lpstr>
      <vt:lpstr>KESBANGPOL!Print_Titles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TASYA</dc:creator>
  <cp:lastModifiedBy>Asus</cp:lastModifiedBy>
  <cp:lastPrinted>2022-11-21T07:03:38Z</cp:lastPrinted>
  <dcterms:created xsi:type="dcterms:W3CDTF">2022-11-14T07:34:32Z</dcterms:created>
  <dcterms:modified xsi:type="dcterms:W3CDTF">2022-11-26T03:07:14Z</dcterms:modified>
</cp:coreProperties>
</file>